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8CE4E092-DD19-4E06-9052-02473D8C7B61}" xr6:coauthVersionLast="47" xr6:coauthVersionMax="47" xr10:uidLastSave="{00000000-0000-0000-0000-000000000000}"/>
  <bookViews>
    <workbookView xWindow="15060" yWindow="-13740" windowWidth="24240" windowHeight="13020" activeTab="2" xr2:uid="{00000000-000D-0000-FFFF-FFFF00000000}"/>
  </bookViews>
  <sheets>
    <sheet name="10.1 Ventilation clients (1)" sheetId="1" r:id="rId1"/>
    <sheet name="10.2 Ventilation clients (2)" sheetId="2" r:id="rId2"/>
    <sheet name="10.3 Ventilation clients (3)" sheetId="3" r:id="rId3"/>
  </sheets>
  <externalReferences>
    <externalReference r:id="rId4"/>
    <externalReference r:id="rId5"/>
  </externalReferences>
  <definedNames>
    <definedName name="_4111b">'10.1 Ventilation clients (1)'!$C$7</definedName>
    <definedName name="_4111c">'10.1 Ventilation clients (1)'!$D$7</definedName>
    <definedName name="_4111crit_txt_dyn">'10.1 Ventilation clients (1)'!$B$9</definedName>
    <definedName name="_4111critb_dyn">'10.1 Ventilation clients (1)'!$C$9</definedName>
    <definedName name="_4111critc_dyn">'10.1 Ventilation clients (1)'!$D$9</definedName>
    <definedName name="_4111critd_dyn">'10.1 Ventilation clients (1)'!$E$9</definedName>
    <definedName name="_4111d">'10.1 Ventilation clients (1)'!$E$7</definedName>
    <definedName name="_4112b">'10.1 Ventilation clients (1)'!$C$10</definedName>
    <definedName name="_4112c">'10.1 Ventilation clients (1)'!$D$10</definedName>
    <definedName name="_4112d">'10.1 Ventilation clients (1)'!$E$10</definedName>
    <definedName name="_4113b">'10.1 Ventilation clients (1)'!$C$11</definedName>
    <definedName name="_4113c">'10.1 Ventilation clients (1)'!$D$11</definedName>
    <definedName name="_4113d">'10.1 Ventilation clients (1)'!$E$11</definedName>
    <definedName name="_4116_7b">'10.1 Ventilation clients (1)'!$C$12</definedName>
    <definedName name="_4116_7c">'10.1 Ventilation clients (1)'!$D$12</definedName>
    <definedName name="_4116_7d">'10.1 Ventilation clients (1)'!$E$12</definedName>
    <definedName name="_4121b">'10.1 Ventilation clients (1)'!$C$20</definedName>
    <definedName name="_4121c">'10.1 Ventilation clients (1)'!$D$20</definedName>
    <definedName name="_4121d">'10.1 Ventilation clients (1)'!$E$20</definedName>
    <definedName name="_4122b">'10.1 Ventilation clients (1)'!$C$21</definedName>
    <definedName name="_4122c">'10.1 Ventilation clients (1)'!$D$21</definedName>
    <definedName name="_4122d">'10.1 Ventilation clients (1)'!$E$21</definedName>
    <definedName name="_413b">'10.1 Ventilation clients (1)'!$C$28</definedName>
    <definedName name="_413c">'10.1 Ventilation clients (1)'!$D$28</definedName>
    <definedName name="_413d">'10.1 Ventilation clients (1)'!$E$28</definedName>
    <definedName name="_414_txt_dyn">'10.1 Ventilation clients (1)'!$B$30</definedName>
    <definedName name="_414b_bis">'10.1 Ventilation clients (1)'!$C$29</definedName>
    <definedName name="_414b_dyn">'10.1 Ventilation clients (1)'!$C$30</definedName>
    <definedName name="_414c_bis">'10.1 Ventilation clients (1)'!$D$29</definedName>
    <definedName name="_414c_dyn">'10.1 Ventilation clients (1)'!$D$30</definedName>
    <definedName name="_414d_bis">'10.1 Ventilation clients (1)'!$E$29</definedName>
    <definedName name="_414d_dyn">'10.1 Ventilation clients (1)'!$E$30</definedName>
    <definedName name="_4152b">'10.1 Ventilation clients (1)'!$C$36</definedName>
    <definedName name="_4152c">'10.1 Ventilation clients (1)'!$D$36</definedName>
    <definedName name="_4152d">'10.1 Ventilation clients (1)'!$E$36</definedName>
    <definedName name="_4155b">'10.1 Ventilation clients (1)'!$C$37</definedName>
    <definedName name="_4155c">'10.1 Ventilation clients (1)'!$D$37</definedName>
    <definedName name="_4155d">'10.1 Ventilation clients (1)'!$E$37</definedName>
    <definedName name="_4162ac_txt_dyn">'10.2 Ventilation clients (2)'!$B$26</definedName>
    <definedName name="_4162acmima">'10.2 Ventilation clients (2)'!$C$25</definedName>
    <definedName name="_4162acmima_dyn">'10.2 Ventilation clients (2)'!$C$26</definedName>
    <definedName name="_4162acmpra">'10.2 Ventilation clients (2)'!$E$25</definedName>
    <definedName name="_4162acmpra_dyn">'10.2 Ventilation clients (2)'!$E$26</definedName>
    <definedName name="_4162actx_dyn">'10.2 Ventilation clients (2)'!$D$26</definedName>
    <definedName name="_4162mima">'10.2 Ventilation clients (2)'!$C$21</definedName>
    <definedName name="_4162mpra">'10.2 Ventilation clients (2)'!$E$21</definedName>
    <definedName name="_4162tx">'10.2 Ventilation clients (2)'!$D$21</definedName>
    <definedName name="_4164ac_txt_dyn">'10.2 Ventilation clients (2)'!$B$28</definedName>
    <definedName name="_4164acmima">'10.2 Ventilation clients (2)'!$C$27</definedName>
    <definedName name="_4164acmima_dyn">'10.2 Ventilation clients (2)'!$C$28</definedName>
    <definedName name="_4164acmpra">'10.2 Ventilation clients (2)'!$E$27</definedName>
    <definedName name="_4164acmpra_dyn">'10.2 Ventilation clients (2)'!$E$28</definedName>
    <definedName name="_4164actx_dyn">'10.2 Ventilation clients (2)'!$D$28</definedName>
    <definedName name="_4164mima">'10.2 Ventilation clients (2)'!$C$22</definedName>
    <definedName name="_4164mpra">'10.2 Ventilation clients (2)'!$E$22</definedName>
    <definedName name="_4164tx">'10.2 Ventilation clients (2)'!$D$22</definedName>
    <definedName name="_4165ac_txt_dyn">'10.2 Ventilation clients (2)'!$B$30</definedName>
    <definedName name="_4165acmima">'10.2 Ventilation clients (2)'!$C$29</definedName>
    <definedName name="_4165acmima_dyn">'10.2 Ventilation clients (2)'!$C$30</definedName>
    <definedName name="_4165acmpra">'10.2 Ventilation clients (2)'!$E$29</definedName>
    <definedName name="_4165acmpra_dyn">'10.2 Ventilation clients (2)'!$E$30</definedName>
    <definedName name="_4165actx_dyn">'10.2 Ventilation clients (2)'!$D$30</definedName>
    <definedName name="_4165mima">'10.2 Ventilation clients (2)'!$C$23</definedName>
    <definedName name="_4165mpra">'10.2 Ventilation clients (2)'!$E$23</definedName>
    <definedName name="_4165tx">'10.2 Ventilation clients (2)'!$D$23</definedName>
    <definedName name="_41911">'10.3 Ventilation clients (3)'!$E$17</definedName>
    <definedName name="_41912">'10.3 Ventilation clients (3)'!$E$18</definedName>
    <definedName name="_41913">'10.3 Ventilation clients (3)'!$E$19</definedName>
    <definedName name="_41914">'10.3 Ventilation clients (3)'!$E$20</definedName>
    <definedName name="_41915">'10.3 Ventilation clients (3)'!$E$21</definedName>
    <definedName name="_41917">'10.3 Ventilation clients (3)'!$E$22</definedName>
    <definedName name="_4195_E1">'10.3 Ventilation clients (3)'!$E$23</definedName>
    <definedName name="_4197">'10.3 Ventilation clients (3)'!$E$24</definedName>
    <definedName name="_4198">'10.3 Ventilation clients (3)'!$E$25</definedName>
    <definedName name="_65411">'10.2 Ventilation clients (2)'!$G$46</definedName>
    <definedName name="_65412">'10.2 Ventilation clients (2)'!$G$47</definedName>
    <definedName name="_65415">'10.2 Ventilation clients (2)'!$G$48</definedName>
    <definedName name="_65418">'10.2 Ventilation clients (2)'!$G$49</definedName>
    <definedName name="_65421">'10.2 Ventilation clients (2)'!$G$51</definedName>
    <definedName name="_65422">'10.2 Ventilation clients (2)'!$G$52</definedName>
    <definedName name="_65425">'10.2 Ventilation clients (2)'!$G$53</definedName>
    <definedName name="_65428">'10.2 Ventilation clients (2)'!$G$54</definedName>
    <definedName name="_6544creant">'10.2 Ventilation clients (2)'!$G$55</definedName>
    <definedName name="_7583">'10.2 Ventilation clients (2)'!$G$62</definedName>
    <definedName name="_audoucom">'10.2 Ventilation clients (2)'!$A$36</definedName>
    <definedName name="_cid_dyn">'10.2 Ventilation clients (2)'!$A$9</definedName>
    <definedName name="_cr_dyn">'10.3 Ventilation clients (3)'!$C$8</definedName>
    <definedName name="_crdat_dyn">'10.3 Ventilation clients (3)'!$E$8</definedName>
    <definedName name="_crmimp_dyn">'10.2 Ventilation clients (2)'!$F$9</definedName>
    <definedName name="_crtxt_dyn">'10.3 Ventilation clients (3)'!$B$8</definedName>
    <definedName name="_depmilp">'10.2 Ventilation clients (2)'!$G$6</definedName>
    <definedName name="_depmimp_AU">'10.2 Ventilation clients (2)'!$G$8</definedName>
    <definedName name="_depmimp_dyn">'10.2 Ventilation clients (2)'!$G$9</definedName>
    <definedName name="_depmisa">'10.2 Ventilation clients (2)'!$G$7</definedName>
    <definedName name="_mimp_dyn">'10.2 Ventilation clients (2)'!$E$9</definedName>
    <definedName name="_nom_E101">'10.1 Ventilation clients (1)'!$A$1</definedName>
    <definedName name="_nom_E102">'10.2 Ventilation clients (2)'!$A$1</definedName>
    <definedName name="_nom_E103">'10.3 Ventilation clients (3)'!$A$1</definedName>
    <definedName name="_pnf_dyn">'10.3 Ventilation clients (3)'!$C$11</definedName>
    <definedName name="_pnfdat_dyn">'10.3 Ventilation clients (3)'!$E$11</definedName>
    <definedName name="_pnftxt_dyn">'10.3 Ventilation clients (3)'!$B$11</definedName>
    <definedName name="_S_MACQ">'10.1 Ventilation clients (1)'!$C$22</definedName>
    <definedName name="_S_MACQd">'10.1 Ventilation clients (1)'!$E$22</definedName>
    <definedName name="_S_MCLI">'10.1 Ventilation clients (1)'!$C$31</definedName>
    <definedName name="_S_MCLId">'10.1 Ventilation clients (1)'!$E$31</definedName>
    <definedName name="_S_MILP">'10.2 Ventilation clients (2)'!$E$6</definedName>
    <definedName name="_S_MIMA">'10.2 Ventilation clients (2)'!$C$32</definedName>
    <definedName name="_S_MIMP">'10.2 Ventilation clients (2)'!$E$10</definedName>
    <definedName name="_S_MIMP_AU">'10.2 Ventilation clients (2)'!$E$8</definedName>
    <definedName name="_S_MISA">'10.2 Ventilation clients (2)'!$E$7</definedName>
    <definedName name="_S_MLOA">'10.1 Ventilation clients (1)'!$C$38</definedName>
    <definedName name="_S_MLOAd">'10.1 Ventilation clients (1)'!$E$38</definedName>
    <definedName name="_S_MLOC">'10.1 Ventilation clients (1)'!$C$13</definedName>
    <definedName name="_S_MLOCd">'10.1 Ventilation clients (1)'!$E$13</definedName>
    <definedName name="_S_MPCI">'10.2 Ventilation clients (2)'!$G$56</definedName>
    <definedName name="_S_MPNF">'10.3 Ventilation clients (3)'!$C$12</definedName>
    <definedName name="_S_MPNFT">'10.3 Ventilation clients (3)'!$D$12</definedName>
    <definedName name="_S_MPNFT1">'10.3 Ventilation clients (3)'!$D$6</definedName>
    <definedName name="_S_MPNFT2">'10.3 Ventilation clients (3)'!$D$9</definedName>
    <definedName name="_S_MPRA">'10.2 Ventilation clients (2)'!$E$32</definedName>
    <definedName name="_S_MPRO">'10.2 Ventilation clients (2)'!$G$10</definedName>
    <definedName name="_S_MRCANV">'10.2 Ventilation clients (2)'!$G$63</definedName>
    <definedName name="_S_MVCC">'10.3 Ventilation clients (3)'!$E$26</definedName>
    <definedName name="Notice_F11_1_web">'10.1 Ventilation clients (1)'!$C$1</definedName>
    <definedName name="Notice_F11_2_web">'10.2 Ventilation clients (2)'!$E$1</definedName>
    <definedName name="Notice_F11_3_web">'10.3 Ventilation clients (3)'!$C$1</definedName>
    <definedName name="_xlnm.Print_Area" localSheetId="0">'10.1 Ventilation clients (1)'!$A$1:$E$39</definedName>
    <definedName name="_xlnm.Print_Area" localSheetId="1">'10.2 Ventilation clients (2)'!$A$1:$G$63</definedName>
    <definedName name="_xlnm.Print_Area" localSheetId="2">'10.3 Ventilation clients (3)'!$A$1:$E$26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3" l="1" a="1"/>
  <c r="E23" i="3" s="1"/>
  <c r="E26" i="3" s="1"/>
  <c r="A1" i="3" a="1"/>
  <c r="A1" i="3" s="1"/>
  <c r="A1" i="2" a="1"/>
  <c r="A1" i="2" s="1"/>
  <c r="A1" i="1" a="1"/>
  <c r="A1" i="1" s="1"/>
  <c r="C12" i="3"/>
  <c r="D9" i="3"/>
  <c r="D6" i="3"/>
  <c r="D12" i="3" s="1"/>
  <c r="G63" i="2"/>
  <c r="G56" i="2"/>
  <c r="E29" i="2"/>
  <c r="C29" i="2"/>
  <c r="E27" i="2"/>
  <c r="C27" i="2"/>
  <c r="E25" i="2"/>
  <c r="C25" i="2"/>
  <c r="G8" i="2"/>
  <c r="E8" i="2"/>
  <c r="E10" i="2" s="1"/>
  <c r="G7" i="2"/>
  <c r="G6" i="2"/>
  <c r="E38" i="1"/>
  <c r="C38" i="1"/>
  <c r="E31" i="1"/>
  <c r="C29" i="1"/>
  <c r="C31" i="1" s="1"/>
  <c r="E22" i="1"/>
  <c r="C22" i="1"/>
  <c r="E13" i="1"/>
  <c r="C13" i="1"/>
  <c r="G10" i="2" l="1"/>
  <c r="E32" i="2"/>
  <c r="C32" i="2"/>
</calcChain>
</file>

<file path=xl/sharedStrings.xml><?xml version="1.0" encoding="utf-8"?>
<sst xmlns="http://schemas.openxmlformats.org/spreadsheetml/2006/main" count="143" uniqueCount="88">
  <si>
    <t>Consulter la notice ici :</t>
  </si>
  <si>
    <t>10.1 Ventilation clients (1)</t>
  </si>
  <si>
    <t>Exercice 2026</t>
  </si>
  <si>
    <t>10.1 VENTILATION DES COMPTES CLIENTS (1)</t>
  </si>
  <si>
    <t>411 - LOCATAIRES ET ORGANISMES PAYEURS D'A.P.L.</t>
  </si>
  <si>
    <t>N° de compte</t>
  </si>
  <si>
    <t>Libellé</t>
  </si>
  <si>
    <t>Montant de la créance</t>
  </si>
  <si>
    <t>Taux de calcul de la dépréciation</t>
  </si>
  <si>
    <t>Montant de la dépréciation</t>
  </si>
  <si>
    <t>Locataires - Créances exigibles</t>
  </si>
  <si>
    <t>Critères</t>
  </si>
  <si>
    <t>_bouton</t>
  </si>
  <si>
    <t>Locataires - Créances appelées non exigibles (1)</t>
  </si>
  <si>
    <t>Locataires - Location-Accession</t>
  </si>
  <si>
    <t>4116-4117</t>
  </si>
  <si>
    <t>Organismes payeurs d'A.L. et d'A.P.L.</t>
  </si>
  <si>
    <t>TOTAL</t>
  </si>
  <si>
    <t>(1) Inclut principalement les créances à terme échu du mois de décembre</t>
  </si>
  <si>
    <t>412 - ACQUEREURS</t>
  </si>
  <si>
    <t>Fraction non exigible</t>
  </si>
  <si>
    <t>Fraction appelée exigible</t>
  </si>
  <si>
    <t>413 - CLIENTS - EFFETS A RECEVOIR</t>
  </si>
  <si>
    <t>414 - CLIENTS - AUTRES ACTIVITES</t>
  </si>
  <si>
    <t>Clients - Effets à recevoir</t>
  </si>
  <si>
    <t>Clients - Autres activités (détailler si montants significatifs)</t>
  </si>
  <si>
    <t>415 - CREANCES SUR LOCATAIRES - ACQUEREURS/ATTRIBUTAIRES</t>
  </si>
  <si>
    <t>Locataires - Acquéreurs/Attributaires</t>
  </si>
  <si>
    <t>Charges de copropriété</t>
  </si>
  <si>
    <t xml:space="preserve">10.2 Ventilation clients (2) </t>
  </si>
  <si>
    <t>10.2 VENTILATION DES COMPTES CLIENTS (clients douteux et dépréciations, admissions en non-valeur)</t>
  </si>
  <si>
    <t>4161- LOCATAIRES DOUTEUX OU LITIGIEUX</t>
  </si>
  <si>
    <t>Critères d'inscription en "douteux"</t>
  </si>
  <si>
    <t>Montant des impayés (a)</t>
  </si>
  <si>
    <t>Taux ou méthode de calcul de la dépréciation</t>
  </si>
  <si>
    <t>Montant des dépréciations</t>
  </si>
  <si>
    <t>- Locataires partis (b)</t>
  </si>
  <si>
    <t>- Locataires présents dont la dette est supérieure à un an de loyers et charges (b)</t>
  </si>
  <si>
    <t>- Autres critères (b) :</t>
  </si>
  <si>
    <t>(a) Totalité de la dette des locataires concernés.</t>
  </si>
  <si>
    <t>(b) Préciser les différents critères de classement en douteux ainsi que le taux et la méthode de calcul de la dépréciation</t>
  </si>
  <si>
    <t>4162 - ACQUEREURS DOUTEUX OU LITIGIEUX</t>
  </si>
  <si>
    <t>4164 - AUTRES ACTIVITES  - CLIENTS DOUTEUX OU LITIGIEUX</t>
  </si>
  <si>
    <t>4165 - LOCATAIRES-ACQUEREURS/ATTRIBUTAIRES DOUTEUX OU LITIGIEUX</t>
  </si>
  <si>
    <t>Montant des impayés</t>
  </si>
  <si>
    <t>Montant des dépréciations en compte 491</t>
  </si>
  <si>
    <t>- Créances impayées échues depuis plus d'un an</t>
  </si>
  <si>
    <t>Acquéreurs douteux ou litigieux</t>
  </si>
  <si>
    <t>Autres activités - Clients douteux ou litigieux</t>
  </si>
  <si>
    <t>Locataires acquéreurs / attributaires douteux ou litigieux</t>
  </si>
  <si>
    <t>- Autres critères (a) :</t>
  </si>
  <si>
    <t>(a) Préciser les différents critères de classement en douteux et le taux ou la méthode de calcul de la dépréciation.</t>
  </si>
  <si>
    <t>Commentaires :</t>
  </si>
  <si>
    <t>TEXTAREA_</t>
  </si>
  <si>
    <t>654 -  PERTES SUR CREANCES IRRECOUVRABLES</t>
  </si>
  <si>
    <t>Montant</t>
  </si>
  <si>
    <t>- Pertes sur créances irrécouvrables par décision de l'organisme :</t>
  </si>
  <si>
    <t>- Locataires</t>
  </si>
  <si>
    <t>- Acquéreurs</t>
  </si>
  <si>
    <t>-  Locataires-acquéreurs / attributaires</t>
  </si>
  <si>
    <t>- Autres clients</t>
  </si>
  <si>
    <t>- Pertes sur créances irrécouvrables par décision du juge ou de la commission :</t>
  </si>
  <si>
    <t>- Locataires-acquéreurs / attributaires</t>
  </si>
  <si>
    <t>Créances des exercices antérieurs</t>
  </si>
  <si>
    <t>7583 - RECOUVREMENT SUR CREANCES ADMISES EN NON-VALEUR</t>
  </si>
  <si>
    <t>- Recouvrement sur créances admises en non-valeur</t>
  </si>
  <si>
    <t>10.3 Ventilation clients (3)</t>
  </si>
  <si>
    <t>10.3 VENTILATION DES COMPTES CLIENTS (3)</t>
  </si>
  <si>
    <t>418- LOCATAIRES, ACQUEREURS, CLIENTS ET AUTRES ACTIVITES, PRODUITS NON ENCORE FACTURES</t>
  </si>
  <si>
    <t>Nature</t>
  </si>
  <si>
    <t>Totaux partiels</t>
  </si>
  <si>
    <t>Année de comptabilisation</t>
  </si>
  <si>
    <t xml:space="preserve"> - Charges récupérables à régulariser</t>
  </si>
  <si>
    <t xml:space="preserve">   (Détailler par nature si montants significatifs)</t>
  </si>
  <si>
    <t>- Autres produits non facturés</t>
  </si>
  <si>
    <t>419- LOCATAIRES, ACQUEREURS, CLIENTS ET COMPTES RATTACHES CREDITEURS</t>
  </si>
  <si>
    <t>Locataires (sauf excédents de provisions de charges locatives)</t>
  </si>
  <si>
    <t>Acquéreurs</t>
  </si>
  <si>
    <t>Locataires (location-accession)</t>
  </si>
  <si>
    <t>Clients - Autres activités</t>
  </si>
  <si>
    <t>Locataires acquéreurs/attributaires</t>
  </si>
  <si>
    <t>Organismes payeurs d'A.P.L.</t>
  </si>
  <si>
    <t>Locataires - Excédents d'acomptes sur provisions de charges</t>
  </si>
  <si>
    <t>Clients - Autres avoirs</t>
  </si>
  <si>
    <t>Rabais, remises, ristournes à accorder et autres avoirs à établir</t>
  </si>
  <si>
    <t>https://harmonia.logement.gouv.fr/manuel/notices/2026/sociaux_coord/F10_01.pdf</t>
  </si>
  <si>
    <t>https://harmonia.logement.gouv.fr/manuel/notices/2026/sociaux_coord/F10_02.pdf</t>
  </si>
  <si>
    <t>https://harmonia.logement.gouv.fr/manuel/notices/2026/sociaux_coord/F10_03.pdf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</si>
</sst>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name val="Geneva"/>
    </font>
    <font>
      <sz val="8"/>
      <name val="Times New Roman"/>
      <family val="1"/>
    </font>
    <font>
      <b/>
      <sz val="14"/>
      <name val="Arial"/>
      <family val="2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strike/>
      <sz val="10"/>
      <color rgb="FFFF0000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9" fontId="1" fillId="0" borderId="0"/>
    <xf numFmtId="0" fontId="5" fillId="0" borderId="0"/>
    <xf numFmtId="0" fontId="8" fillId="0" borderId="0"/>
    <xf numFmtId="0" fontId="9" fillId="0" borderId="0"/>
  </cellStyleXfs>
  <cellXfs count="280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" fontId="2" fillId="2" borderId="1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2" fontId="1" fillId="0" borderId="7" xfId="1" applyNumberFormat="1" applyBorder="1" applyAlignment="1" applyProtection="1">
      <alignment vertical="center"/>
      <protection locked="0"/>
    </xf>
    <xf numFmtId="4" fontId="1" fillId="0" borderId="6" xfId="1" applyNumberFormat="1" applyBorder="1" applyAlignment="1" applyProtection="1">
      <alignment horizontal="right" vertical="center"/>
      <protection locked="0"/>
    </xf>
    <xf numFmtId="4" fontId="1" fillId="0" borderId="8" xfId="1" applyNumberFormat="1" applyBorder="1" applyAlignment="1" applyProtection="1">
      <alignment horizontal="right" vertical="center"/>
      <protection locked="0"/>
    </xf>
    <xf numFmtId="2" fontId="1" fillId="0" borderId="7" xfId="1" applyNumberFormat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4" fontId="1" fillId="2" borderId="7" xfId="1" applyNumberFormat="1" applyFill="1" applyBorder="1" applyAlignment="1" applyProtection="1">
      <alignment horizontal="right" vertical="center"/>
      <protection locked="0"/>
    </xf>
    <xf numFmtId="4" fontId="1" fillId="2" borderId="6" xfId="1" applyNumberFormat="1" applyFill="1" applyBorder="1" applyAlignment="1" applyProtection="1">
      <alignment horizontal="center" vertical="center"/>
      <protection locked="0"/>
    </xf>
    <xf numFmtId="9" fontId="1" fillId="0" borderId="8" xfId="0" applyNumberFormat="1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vertical="center"/>
      <protection locked="0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right" vertical="center"/>
      <protection locked="0"/>
    </xf>
    <xf numFmtId="0" fontId="3" fillId="0" borderId="24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4" fontId="3" fillId="4" borderId="3" xfId="0" applyNumberFormat="1" applyFont="1" applyFill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1" fontId="1" fillId="4" borderId="11" xfId="0" applyNumberFormat="1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43" xfId="0" applyFont="1" applyBorder="1" applyAlignment="1" applyProtection="1">
      <alignment vertical="center"/>
      <protection locked="0"/>
    </xf>
    <xf numFmtId="0" fontId="1" fillId="0" borderId="44" xfId="0" applyFont="1" applyBorder="1" applyAlignment="1" applyProtection="1">
      <alignment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0" fontId="1" fillId="0" borderId="45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vertical="center"/>
      <protection locked="0"/>
    </xf>
    <xf numFmtId="4" fontId="1" fillId="0" borderId="28" xfId="0" applyNumberFormat="1" applyFont="1" applyBorder="1" applyAlignment="1" applyProtection="1">
      <alignment horizontal="right" vertical="center"/>
      <protection locked="0"/>
    </xf>
    <xf numFmtId="0" fontId="1" fillId="0" borderId="28" xfId="0" applyFont="1" applyBorder="1" applyAlignment="1" applyProtection="1">
      <alignment horizontal="right" vertical="center"/>
      <protection locked="0"/>
    </xf>
    <xf numFmtId="9" fontId="1" fillId="0" borderId="40" xfId="0" applyNumberFormat="1" applyFont="1" applyBorder="1" applyAlignment="1" applyProtection="1">
      <alignment horizontal="center" vertical="center"/>
      <protection locked="0"/>
    </xf>
    <xf numFmtId="4" fontId="1" fillId="2" borderId="44" xfId="1" applyNumberFormat="1" applyFill="1" applyBorder="1" applyAlignment="1" applyProtection="1">
      <alignment horizontal="center" vertical="center"/>
      <protection locked="0"/>
    </xf>
    <xf numFmtId="4" fontId="2" fillId="2" borderId="40" xfId="1" applyNumberFormat="1" applyFont="1" applyFill="1" applyBorder="1" applyAlignment="1" applyProtection="1">
      <alignment horizontal="center" vertical="center"/>
      <protection locked="0"/>
    </xf>
    <xf numFmtId="0" fontId="2" fillId="2" borderId="40" xfId="2" applyNumberFormat="1" applyFont="1" applyFill="1" applyBorder="1" applyAlignment="1" applyProtection="1">
      <alignment horizontal="center" vertical="center"/>
      <protection locked="0"/>
    </xf>
    <xf numFmtId="4" fontId="1" fillId="2" borderId="23" xfId="0" applyNumberFormat="1" applyFont="1" applyFill="1" applyBorder="1" applyAlignment="1" applyProtection="1">
      <alignment horizontal="right" vertical="center"/>
      <protection locked="0"/>
    </xf>
    <xf numFmtId="4" fontId="1" fillId="2" borderId="44" xfId="0" applyNumberFormat="1" applyFont="1" applyFill="1" applyBorder="1" applyAlignment="1" applyProtection="1">
      <alignment horizontal="right" vertical="center"/>
      <protection locked="0"/>
    </xf>
    <xf numFmtId="2" fontId="1" fillId="0" borderId="23" xfId="0" applyNumberFormat="1" applyFont="1" applyBorder="1" applyAlignment="1" applyProtection="1">
      <alignment horizontal="right" vertical="center"/>
      <protection locked="0"/>
    </xf>
    <xf numFmtId="2" fontId="1" fillId="0" borderId="58" xfId="0" applyNumberFormat="1" applyFont="1" applyBorder="1" applyAlignment="1" applyProtection="1">
      <alignment horizontal="right" vertical="center"/>
      <protection locked="0"/>
    </xf>
    <xf numFmtId="2" fontId="1" fillId="0" borderId="44" xfId="0" applyNumberFormat="1" applyFont="1" applyBorder="1" applyAlignment="1" applyProtection="1">
      <alignment horizontal="right" vertical="center"/>
      <protection locked="0"/>
    </xf>
    <xf numFmtId="0" fontId="1" fillId="4" borderId="26" xfId="0" applyFont="1" applyFill="1" applyBorder="1" applyAlignment="1" applyProtection="1">
      <alignment horizontal="center" vertical="center"/>
      <protection locked="0"/>
    </xf>
    <xf numFmtId="0" fontId="1" fillId="4" borderId="27" xfId="0" applyFont="1" applyFill="1" applyBorder="1" applyAlignment="1" applyProtection="1">
      <alignment horizontal="center" vertical="center"/>
      <protection locked="0"/>
    </xf>
    <xf numFmtId="10" fontId="1" fillId="2" borderId="6" xfId="0" applyNumberFormat="1" applyFont="1" applyFill="1" applyBorder="1" applyAlignment="1" applyProtection="1">
      <alignment horizontal="right" vertical="center"/>
      <protection locked="0"/>
    </xf>
    <xf numFmtId="10" fontId="1" fillId="2" borderId="44" xfId="0" applyNumberFormat="1" applyFont="1" applyFill="1" applyBorder="1" applyAlignment="1" applyProtection="1">
      <alignment horizontal="right" vertical="center"/>
      <protection locked="0"/>
    </xf>
    <xf numFmtId="10" fontId="2" fillId="2" borderId="6" xfId="0" applyNumberFormat="1" applyFont="1" applyFill="1" applyBorder="1" applyAlignment="1" applyProtection="1">
      <alignment horizontal="right" vertical="center"/>
      <protection locked="0"/>
    </xf>
    <xf numFmtId="10" fontId="2" fillId="2" borderId="44" xfId="0" applyNumberFormat="1" applyFont="1" applyFill="1" applyBorder="1" applyAlignment="1" applyProtection="1">
      <alignment horizontal="right" vertical="center"/>
      <protection locked="0"/>
    </xf>
    <xf numFmtId="0" fontId="1" fillId="0" borderId="47" xfId="0" applyFont="1" applyBorder="1" applyAlignment="1" applyProtection="1">
      <alignment vertical="center"/>
      <protection locked="0"/>
    </xf>
    <xf numFmtId="0" fontId="1" fillId="0" borderId="48" xfId="0" applyFont="1" applyBorder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1" fillId="0" borderId="34" xfId="0" applyFont="1" applyBorder="1" applyAlignment="1" applyProtection="1">
      <alignment vertical="center"/>
      <protection locked="0"/>
    </xf>
    <xf numFmtId="0" fontId="1" fillId="0" borderId="49" xfId="0" applyFont="1" applyBorder="1" applyAlignment="1" applyProtection="1">
      <alignment vertical="center"/>
      <protection locked="0"/>
    </xf>
    <xf numFmtId="0" fontId="1" fillId="0" borderId="48" xfId="0" applyFont="1" applyBorder="1" applyAlignment="1" applyProtection="1">
      <alignment horizontal="center" vertical="center" wrapText="1"/>
      <protection locked="0"/>
    </xf>
    <xf numFmtId="4" fontId="1" fillId="0" borderId="48" xfId="0" applyNumberFormat="1" applyFont="1" applyBorder="1" applyAlignment="1" applyProtection="1">
      <alignment horizontal="right" vertical="center"/>
      <protection locked="0"/>
    </xf>
    <xf numFmtId="0" fontId="3" fillId="0" borderId="48" xfId="0" applyFont="1" applyBorder="1" applyAlignment="1" applyProtection="1">
      <alignment vertical="center"/>
      <protection locked="0"/>
    </xf>
    <xf numFmtId="4" fontId="2" fillId="2" borderId="76" xfId="0" applyNumberFormat="1" applyFont="1" applyFill="1" applyBorder="1" applyAlignment="1" applyProtection="1">
      <alignment horizontal="right" vertical="center"/>
      <protection locked="0"/>
    </xf>
    <xf numFmtId="4" fontId="2" fillId="2" borderId="77" xfId="0" applyNumberFormat="1" applyFont="1" applyFill="1" applyBorder="1" applyAlignment="1" applyProtection="1">
      <alignment horizontal="right" vertical="center"/>
      <protection locked="0"/>
    </xf>
    <xf numFmtId="0" fontId="3" fillId="0" borderId="78" xfId="0" applyFont="1" applyBorder="1" applyAlignment="1" applyProtection="1">
      <alignment horizontal="right" vertical="center"/>
      <protection locked="0"/>
    </xf>
    <xf numFmtId="4" fontId="2" fillId="2" borderId="48" xfId="0" applyNumberFormat="1" applyFont="1" applyFill="1" applyBorder="1" applyAlignment="1" applyProtection="1">
      <alignment horizontal="right" vertical="center"/>
      <protection locked="0"/>
    </xf>
    <xf numFmtId="4" fontId="2" fillId="2" borderId="79" xfId="0" applyNumberFormat="1" applyFont="1" applyFill="1" applyBorder="1" applyAlignment="1" applyProtection="1">
      <alignment horizontal="right" vertical="center"/>
      <protection locked="0"/>
    </xf>
    <xf numFmtId="4" fontId="2" fillId="2" borderId="80" xfId="0" applyNumberFormat="1" applyFont="1" applyFill="1" applyBorder="1" applyAlignment="1" applyProtection="1">
      <alignment horizontal="right" vertical="center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 applyProtection="1">
      <alignment horizontal="center" vertical="center" wrapText="1"/>
      <protection locked="0"/>
    </xf>
    <xf numFmtId="0" fontId="3" fillId="4" borderId="75" xfId="0" applyFont="1" applyFill="1" applyBorder="1" applyAlignment="1" applyProtection="1">
      <alignment horizontal="center" vertical="center" wrapText="1"/>
      <protection locked="0"/>
    </xf>
    <xf numFmtId="0" fontId="3" fillId="4" borderId="36" xfId="0" applyFont="1" applyFill="1" applyBorder="1" applyAlignment="1" applyProtection="1">
      <alignment horizontal="center" vertical="center" wrapText="1"/>
      <protection locked="0"/>
    </xf>
    <xf numFmtId="0" fontId="3" fillId="0" borderId="89" xfId="0" applyFont="1" applyBorder="1" applyAlignment="1" applyProtection="1">
      <alignment horizontal="left" vertical="center" indent="2"/>
      <protection locked="0"/>
    </xf>
    <xf numFmtId="0" fontId="1" fillId="0" borderId="74" xfId="0" applyFont="1" applyBorder="1" applyAlignment="1" applyProtection="1">
      <alignment horizontal="left" vertical="center" indent="2"/>
      <protection locked="0"/>
    </xf>
    <xf numFmtId="0" fontId="1" fillId="0" borderId="90" xfId="0" applyFont="1" applyBorder="1" applyAlignment="1" applyProtection="1">
      <alignment horizontal="left" vertical="center" indent="2"/>
      <protection locked="0"/>
    </xf>
    <xf numFmtId="4" fontId="1" fillId="0" borderId="43" xfId="0" applyNumberFormat="1" applyFont="1" applyBorder="1" applyAlignment="1" applyProtection="1">
      <alignment horizontal="right" vertical="center"/>
      <protection locked="0"/>
    </xf>
    <xf numFmtId="0" fontId="1" fillId="0" borderId="28" xfId="0" quotePrefix="1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 indent="2"/>
      <protection locked="0"/>
    </xf>
    <xf numFmtId="0" fontId="1" fillId="0" borderId="44" xfId="0" applyFont="1" applyBorder="1" applyAlignment="1" applyProtection="1">
      <alignment horizontal="left" vertical="center" indent="2"/>
      <protection locked="0"/>
    </xf>
    <xf numFmtId="0" fontId="1" fillId="0" borderId="68" xfId="0" applyFont="1" applyBorder="1" applyAlignment="1" applyProtection="1">
      <alignment vertical="center"/>
      <protection locked="0"/>
    </xf>
    <xf numFmtId="0" fontId="1" fillId="0" borderId="75" xfId="0" applyFont="1" applyBorder="1" applyAlignment="1" applyProtection="1">
      <alignment vertical="center"/>
      <protection locked="0"/>
    </xf>
    <xf numFmtId="0" fontId="1" fillId="0" borderId="75" xfId="0" applyFont="1" applyBorder="1" applyAlignment="1" applyProtection="1">
      <alignment horizontal="center" vertical="center"/>
      <protection locked="0"/>
    </xf>
    <xf numFmtId="0" fontId="1" fillId="0" borderId="92" xfId="0" applyFont="1" applyBorder="1" applyAlignment="1" applyProtection="1">
      <alignment horizontal="left" vertical="center" indent="2"/>
      <protection locked="0"/>
    </xf>
    <xf numFmtId="0" fontId="1" fillId="0" borderId="42" xfId="0" applyFont="1" applyBorder="1" applyAlignment="1" applyProtection="1">
      <alignment horizontal="left" vertical="center" indent="2"/>
      <protection locked="0"/>
    </xf>
    <xf numFmtId="4" fontId="2" fillId="2" borderId="93" xfId="1" applyNumberFormat="1" applyFont="1" applyFill="1" applyBorder="1" applyAlignment="1" applyProtection="1">
      <alignment horizontal="center" vertical="center"/>
      <protection locked="0"/>
    </xf>
    <xf numFmtId="0" fontId="2" fillId="0" borderId="70" xfId="0" applyFont="1" applyBorder="1" applyAlignment="1" applyProtection="1">
      <alignment vertical="center"/>
      <protection locked="0"/>
    </xf>
    <xf numFmtId="0" fontId="1" fillId="6" borderId="81" xfId="0" applyFont="1" applyFill="1" applyBorder="1" applyAlignment="1" applyProtection="1">
      <alignment vertical="center"/>
      <protection locked="0"/>
    </xf>
    <xf numFmtId="0" fontId="1" fillId="0" borderId="81" xfId="0" applyFont="1" applyBorder="1" applyAlignment="1" applyProtection="1">
      <alignment horizontal="left" vertical="center" wrapText="1" indent="2"/>
      <protection locked="0"/>
    </xf>
    <xf numFmtId="0" fontId="1" fillId="0" borderId="36" xfId="0" applyFont="1" applyBorder="1" applyAlignment="1" applyProtection="1">
      <alignment horizontal="left" vertical="center" indent="2"/>
      <protection locked="0"/>
    </xf>
    <xf numFmtId="0" fontId="1" fillId="0" borderId="45" xfId="0" applyFont="1" applyBorder="1" applyAlignment="1" applyProtection="1">
      <alignment vertical="center"/>
      <protection locked="0"/>
    </xf>
    <xf numFmtId="0" fontId="2" fillId="6" borderId="17" xfId="0" applyFont="1" applyFill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3" xfId="0" applyFont="1" applyBorder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5" applyFont="1" applyAlignment="1" applyProtection="1">
      <alignment horizontal="center" vertical="center" wrapText="1"/>
      <protection locked="0"/>
    </xf>
    <xf numFmtId="0" fontId="1" fillId="7" borderId="45" xfId="0" applyFont="1" applyFill="1" applyBorder="1" applyAlignment="1" applyProtection="1">
      <alignment horizontal="center" vertical="center"/>
      <protection locked="0"/>
    </xf>
    <xf numFmtId="0" fontId="1" fillId="7" borderId="44" xfId="0" applyFont="1" applyFill="1" applyBorder="1" applyAlignment="1" applyProtection="1">
      <alignment vertical="center"/>
      <protection locked="0"/>
    </xf>
    <xf numFmtId="0" fontId="1" fillId="7" borderId="6" xfId="0" applyFont="1" applyFill="1" applyBorder="1" applyAlignment="1" applyProtection="1">
      <alignment vertical="center"/>
      <protection locked="0"/>
    </xf>
    <xf numFmtId="0" fontId="0" fillId="0" borderId="0" xfId="0" applyAlignment="1">
      <alignment wrapText="1"/>
    </xf>
    <xf numFmtId="0" fontId="1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" fontId="2" fillId="2" borderId="49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vertical="center"/>
      <protection locked="0"/>
    </xf>
    <xf numFmtId="4" fontId="2" fillId="7" borderId="0" xfId="0" applyNumberFormat="1" applyFont="1" applyFill="1" applyAlignment="1" applyProtection="1">
      <alignment horizontal="center" vertical="center" wrapText="1"/>
      <protection locked="0"/>
    </xf>
    <xf numFmtId="4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vertical="center"/>
      <protection locked="0"/>
    </xf>
    <xf numFmtId="0" fontId="1" fillId="7" borderId="13" xfId="0" applyFont="1" applyFill="1" applyBorder="1" applyAlignment="1" applyProtection="1">
      <alignment horizontal="center" vertical="center"/>
      <protection locked="0"/>
    </xf>
    <xf numFmtId="4" fontId="1" fillId="7" borderId="0" xfId="0" applyNumberFormat="1" applyFont="1" applyFill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1" fillId="7" borderId="0" xfId="0" applyFont="1" applyFill="1" applyAlignment="1" applyProtection="1">
      <alignment horizontal="left" vertical="center"/>
      <protection locked="0"/>
    </xf>
    <xf numFmtId="0" fontId="1" fillId="7" borderId="91" xfId="0" applyFont="1" applyFill="1" applyBorder="1" applyAlignment="1" applyProtection="1">
      <alignment horizontal="left" vertical="center" wrapText="1" indent="2"/>
      <protection locked="0"/>
    </xf>
    <xf numFmtId="0" fontId="1" fillId="7" borderId="94" xfId="0" applyFont="1" applyFill="1" applyBorder="1" applyAlignment="1" applyProtection="1">
      <alignment horizontal="left" vertical="center" wrapText="1" indent="2"/>
      <protection locked="0"/>
    </xf>
    <xf numFmtId="0" fontId="2" fillId="7" borderId="0" xfId="5" applyFont="1" applyFill="1" applyAlignment="1">
      <alignment horizontal="right" vertical="center"/>
    </xf>
    <xf numFmtId="0" fontId="1" fillId="0" borderId="69" xfId="0" applyFont="1" applyBorder="1" applyAlignment="1" applyProtection="1">
      <alignment vertical="center"/>
      <protection locked="0"/>
    </xf>
    <xf numFmtId="4" fontId="1" fillId="2" borderId="7" xfId="0" applyNumberFormat="1" applyFont="1" applyFill="1" applyBorder="1" applyAlignment="1" applyProtection="1">
      <alignment horizontal="right" vertical="center"/>
      <protection locked="0"/>
    </xf>
    <xf numFmtId="4" fontId="1" fillId="2" borderId="51" xfId="0" applyNumberFormat="1" applyFont="1" applyFill="1" applyBorder="1" applyAlignment="1" applyProtection="1">
      <alignment horizontal="right" vertical="center"/>
      <protection locked="0"/>
    </xf>
    <xf numFmtId="4" fontId="1" fillId="0" borderId="69" xfId="0" applyNumberFormat="1" applyFont="1" applyBorder="1" applyAlignment="1" applyProtection="1">
      <alignment horizontal="right" vertical="center"/>
      <protection locked="0"/>
    </xf>
    <xf numFmtId="4" fontId="2" fillId="2" borderId="95" xfId="1" applyNumberFormat="1" applyFont="1" applyFill="1" applyBorder="1" applyAlignment="1" applyProtection="1">
      <alignment horizontal="center" vertical="center"/>
      <protection locked="0"/>
    </xf>
    <xf numFmtId="4" fontId="2" fillId="2" borderId="51" xfId="1" applyNumberFormat="1" applyFont="1" applyFill="1" applyBorder="1" applyAlignment="1" applyProtection="1">
      <alignment horizontal="center" vertical="center"/>
      <protection locked="0"/>
    </xf>
    <xf numFmtId="0" fontId="2" fillId="0" borderId="82" xfId="0" applyFont="1" applyBorder="1" applyAlignment="1" applyProtection="1">
      <alignment vertical="center"/>
      <protection locked="0"/>
    </xf>
    <xf numFmtId="4" fontId="1" fillId="0" borderId="7" xfId="0" applyNumberFormat="1" applyFont="1" applyBorder="1" applyAlignment="1" applyProtection="1">
      <alignment horizontal="right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3" fillId="0" borderId="25" xfId="0" applyFont="1" applyBorder="1" applyAlignment="1" applyProtection="1">
      <alignment horizontal="left" vertical="center" indent="2"/>
      <protection locked="0"/>
    </xf>
    <xf numFmtId="0" fontId="1" fillId="7" borderId="88" xfId="0" applyFont="1" applyFill="1" applyBorder="1" applyAlignment="1" applyProtection="1">
      <alignment horizontal="left" vertical="center" indent="2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3" fillId="4" borderId="14" xfId="0" applyFont="1" applyFill="1" applyBorder="1" applyAlignment="1" applyProtection="1">
      <alignment horizontal="center" vertical="center"/>
      <protection locked="0"/>
    </xf>
    <xf numFmtId="0" fontId="3" fillId="4" borderId="47" xfId="0" applyFont="1" applyFill="1" applyBorder="1" applyAlignment="1" applyProtection="1">
      <alignment horizontal="center" vertical="center"/>
      <protection locked="0"/>
    </xf>
    <xf numFmtId="0" fontId="1" fillId="4" borderId="49" xfId="0" applyFont="1" applyFill="1" applyBorder="1" applyAlignment="1" applyProtection="1">
      <alignment horizontal="center" vertical="center"/>
      <protection locked="0"/>
    </xf>
    <xf numFmtId="0" fontId="1" fillId="0" borderId="71" xfId="0" applyFont="1" applyBorder="1" applyAlignment="1" applyProtection="1">
      <alignment horizontal="center" vertical="center"/>
      <protection locked="0"/>
    </xf>
    <xf numFmtId="0" fontId="1" fillId="0" borderId="52" xfId="0" applyFont="1" applyBorder="1" applyAlignment="1" applyProtection="1">
      <alignment vertical="center"/>
      <protection locked="0"/>
    </xf>
    <xf numFmtId="0" fontId="1" fillId="0" borderId="53" xfId="0" applyFont="1" applyBorder="1" applyAlignment="1" applyProtection="1">
      <alignment vertical="center"/>
      <protection locked="0"/>
    </xf>
    <xf numFmtId="4" fontId="1" fillId="2" borderId="67" xfId="1" applyNumberFormat="1" applyFill="1" applyBorder="1" applyAlignment="1" applyProtection="1">
      <alignment horizontal="right" vertical="center"/>
      <protection locked="0"/>
    </xf>
    <xf numFmtId="0" fontId="1" fillId="0" borderId="72" xfId="0" applyFont="1" applyBorder="1" applyAlignment="1" applyProtection="1">
      <alignment horizontal="center" vertical="center"/>
      <protection locked="0"/>
    </xf>
    <xf numFmtId="0" fontId="1" fillId="0" borderId="54" xfId="0" applyFont="1" applyBorder="1" applyAlignment="1" applyProtection="1">
      <alignment vertical="center"/>
      <protection locked="0"/>
    </xf>
    <xf numFmtId="0" fontId="1" fillId="0" borderId="55" xfId="0" applyFont="1" applyBorder="1" applyAlignment="1" applyProtection="1">
      <alignment vertical="center"/>
      <protection locked="0"/>
    </xf>
    <xf numFmtId="4" fontId="1" fillId="2" borderId="59" xfId="1" applyNumberFormat="1" applyFill="1" applyBorder="1" applyAlignment="1" applyProtection="1">
      <alignment horizontal="right" vertical="center"/>
      <protection locked="0"/>
    </xf>
    <xf numFmtId="0" fontId="1" fillId="0" borderId="73" xfId="0" applyFont="1" applyBorder="1" applyAlignment="1" applyProtection="1">
      <alignment horizontal="center" vertical="center"/>
      <protection locked="0"/>
    </xf>
    <xf numFmtId="0" fontId="1" fillId="0" borderId="64" xfId="0" applyFont="1" applyBorder="1" applyAlignment="1" applyProtection="1">
      <alignment vertical="center"/>
      <protection locked="0"/>
    </xf>
    <xf numFmtId="0" fontId="1" fillId="0" borderId="65" xfId="0" applyFont="1" applyBorder="1" applyAlignment="1" applyProtection="1">
      <alignment vertical="center"/>
      <protection locked="0"/>
    </xf>
    <xf numFmtId="4" fontId="1" fillId="2" borderId="66" xfId="1" applyNumberForma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6" fillId="8" borderId="0" xfId="0" applyFont="1" applyFill="1" applyAlignment="1" applyProtection="1">
      <alignment vertical="center"/>
      <protection locked="0"/>
    </xf>
    <xf numFmtId="4" fontId="3" fillId="9" borderId="4" xfId="1" applyNumberFormat="1" applyFont="1" applyFill="1" applyBorder="1" applyAlignment="1" applyProtection="1">
      <alignment horizontal="right" vertical="center"/>
      <protection locked="0"/>
    </xf>
    <xf numFmtId="4" fontId="1" fillId="9" borderId="7" xfId="1" applyNumberFormat="1" applyFill="1" applyBorder="1" applyAlignment="1" applyProtection="1">
      <alignment horizontal="right" vertical="center"/>
      <protection locked="0"/>
    </xf>
    <xf numFmtId="4" fontId="1" fillId="8" borderId="7" xfId="1" applyNumberFormat="1" applyFill="1" applyBorder="1" applyAlignment="1" applyProtection="1">
      <alignment horizontal="center" vertical="center"/>
      <protection locked="0"/>
    </xf>
    <xf numFmtId="4" fontId="1" fillId="8" borderId="51" xfId="1" applyNumberFormat="1" applyFill="1" applyBorder="1" applyAlignment="1" applyProtection="1">
      <alignment horizontal="center" vertical="center"/>
      <protection locked="0"/>
    </xf>
    <xf numFmtId="4" fontId="1" fillId="9" borderId="17" xfId="0" applyNumberFormat="1" applyFont="1" applyFill="1" applyBorder="1" applyAlignment="1" applyProtection="1">
      <alignment horizontal="center" vertical="center"/>
      <protection locked="0"/>
    </xf>
    <xf numFmtId="4" fontId="1" fillId="9" borderId="7" xfId="1" applyNumberFormat="1" applyFill="1" applyBorder="1" applyAlignment="1" applyProtection="1">
      <alignment horizontal="center" vertical="center"/>
      <protection locked="0"/>
    </xf>
    <xf numFmtId="4" fontId="3" fillId="9" borderId="9" xfId="1" applyNumberFormat="1" applyFont="1" applyFill="1" applyBorder="1" applyAlignment="1" applyProtection="1">
      <alignment horizontal="center" vertical="center"/>
      <protection locked="0"/>
    </xf>
    <xf numFmtId="4" fontId="3" fillId="9" borderId="4" xfId="1" applyNumberFormat="1" applyFont="1" applyFill="1" applyBorder="1" applyAlignment="1" applyProtection="1">
      <alignment horizontal="center" vertical="center"/>
      <protection locked="0"/>
    </xf>
    <xf numFmtId="4" fontId="1" fillId="9" borderId="6" xfId="0" applyNumberFormat="1" applyFont="1" applyFill="1" applyBorder="1" applyAlignment="1" applyProtection="1">
      <alignment horizontal="right" vertical="center"/>
      <protection locked="0"/>
    </xf>
    <xf numFmtId="4" fontId="1" fillId="9" borderId="58" xfId="0" applyNumberFormat="1" applyFont="1" applyFill="1" applyBorder="1" applyAlignment="1" applyProtection="1">
      <alignment horizontal="right" vertical="center"/>
      <protection locked="0"/>
    </xf>
    <xf numFmtId="4" fontId="1" fillId="9" borderId="44" xfId="0" applyNumberFormat="1" applyFont="1" applyFill="1" applyBorder="1" applyAlignment="1" applyProtection="1">
      <alignment horizontal="right" vertical="center"/>
      <protection locked="0"/>
    </xf>
    <xf numFmtId="4" fontId="1" fillId="9" borderId="7" xfId="0" applyNumberFormat="1" applyFont="1" applyFill="1" applyBorder="1" applyAlignment="1" applyProtection="1">
      <alignment horizontal="right" vertical="center"/>
      <protection locked="0"/>
    </xf>
    <xf numFmtId="4" fontId="1" fillId="9" borderId="96" xfId="0" applyNumberFormat="1" applyFont="1" applyFill="1" applyBorder="1" applyAlignment="1" applyProtection="1">
      <alignment horizontal="right" vertical="center"/>
      <protection locked="0"/>
    </xf>
    <xf numFmtId="4" fontId="1" fillId="9" borderId="51" xfId="0" applyNumberFormat="1" applyFont="1" applyFill="1" applyBorder="1" applyAlignment="1" applyProtection="1">
      <alignment horizontal="right" vertical="center"/>
      <protection locked="0"/>
    </xf>
    <xf numFmtId="4" fontId="3" fillId="9" borderId="10" xfId="0" applyNumberFormat="1" applyFont="1" applyFill="1" applyBorder="1" applyAlignment="1" applyProtection="1">
      <alignment horizontal="right" vertical="center"/>
      <protection locked="0"/>
    </xf>
    <xf numFmtId="4" fontId="3" fillId="9" borderId="4" xfId="0" applyNumberFormat="1" applyFont="1" applyFill="1" applyBorder="1" applyAlignment="1" applyProtection="1">
      <alignment horizontal="right" vertical="center"/>
      <protection locked="0"/>
    </xf>
    <xf numFmtId="4" fontId="1" fillId="9" borderId="8" xfId="1" applyNumberFormat="1" applyFill="1" applyBorder="1" applyAlignment="1" applyProtection="1">
      <alignment horizontal="right" vertical="center"/>
      <protection locked="0"/>
    </xf>
    <xf numFmtId="4" fontId="3" fillId="9" borderId="10" xfId="1" applyNumberFormat="1" applyFont="1" applyFill="1" applyBorder="1" applyAlignment="1" applyProtection="1">
      <alignment horizontal="right" vertical="center"/>
      <protection locked="0"/>
    </xf>
    <xf numFmtId="4" fontId="1" fillId="9" borderId="59" xfId="1" applyNumberFormat="1" applyFill="1" applyBorder="1" applyAlignment="1" applyProtection="1">
      <alignment horizontal="right" vertical="center"/>
      <protection locked="0"/>
    </xf>
    <xf numFmtId="4" fontId="3" fillId="9" borderId="46" xfId="1" applyNumberFormat="1" applyFont="1" applyFill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40" xfId="0" applyFont="1" applyBorder="1" applyAlignment="1" applyProtection="1">
      <alignment vertical="center"/>
      <protection locked="0"/>
    </xf>
    <xf numFmtId="49" fontId="1" fillId="6" borderId="40" xfId="0" applyNumberFormat="1" applyFont="1" applyFill="1" applyBorder="1" applyAlignment="1" applyProtection="1">
      <alignment vertical="center"/>
      <protection locked="0"/>
    </xf>
    <xf numFmtId="4" fontId="1" fillId="0" borderId="7" xfId="1" applyNumberFormat="1" applyBorder="1" applyAlignment="1" applyProtection="1">
      <alignment horizontal="right" vertical="center"/>
      <protection locked="0"/>
    </xf>
    <xf numFmtId="0" fontId="2" fillId="7" borderId="0" xfId="0" applyFont="1" applyFill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" fillId="4" borderId="34" xfId="0" applyFont="1" applyFill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4" fontId="3" fillId="7" borderId="46" xfId="1" applyNumberFormat="1" applyFont="1" applyFill="1" applyBorder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center" vertical="center" wrapText="1"/>
      <protection locked="0"/>
    </xf>
    <xf numFmtId="4" fontId="1" fillId="7" borderId="0" xfId="0" applyNumberFormat="1" applyFont="1" applyFill="1" applyAlignment="1" applyProtection="1">
      <alignment horizontal="center" vertical="center" wrapText="1"/>
      <protection locked="0"/>
    </xf>
    <xf numFmtId="3" fontId="2" fillId="2" borderId="93" xfId="1" applyNumberFormat="1" applyFont="1" applyFill="1" applyBorder="1" applyAlignment="1" applyProtection="1">
      <alignment horizontal="center" vertical="center"/>
      <protection locked="0"/>
    </xf>
    <xf numFmtId="4" fontId="1" fillId="5" borderId="18" xfId="0" applyNumberFormat="1" applyFont="1" applyFill="1" applyBorder="1" applyAlignment="1" applyProtection="1">
      <alignment vertical="center"/>
      <protection locked="0"/>
    </xf>
    <xf numFmtId="4" fontId="9" fillId="0" borderId="0" xfId="5" applyNumberFormat="1" applyAlignment="1" applyProtection="1">
      <alignment horizontal="center" vertical="center" wrapText="1"/>
      <protection locked="0"/>
    </xf>
    <xf numFmtId="0" fontId="7" fillId="7" borderId="34" xfId="0" applyFont="1" applyFill="1" applyBorder="1" applyAlignment="1">
      <alignment horizontal="center"/>
    </xf>
    <xf numFmtId="0" fontId="3" fillId="5" borderId="9" xfId="0" applyFont="1" applyFill="1" applyBorder="1" applyAlignment="1" applyProtection="1">
      <alignment horizontal="right" vertical="center"/>
      <protection locked="0"/>
    </xf>
    <xf numFmtId="0" fontId="0" fillId="0" borderId="30" xfId="0" applyBorder="1" applyProtection="1"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0" fillId="0" borderId="32" xfId="0" applyBorder="1" applyProtection="1">
      <protection locked="0"/>
    </xf>
    <xf numFmtId="0" fontId="0" fillId="0" borderId="18" xfId="0" applyBorder="1" applyProtection="1">
      <protection locked="0"/>
    </xf>
    <xf numFmtId="0" fontId="3" fillId="7" borderId="1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0" fillId="0" borderId="34" xfId="0" applyBorder="1" applyProtection="1"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44" xfId="0" quotePrefix="1" applyFont="1" applyBorder="1" applyAlignment="1" applyProtection="1">
      <alignment horizontal="left" vertical="center"/>
      <protection locked="0"/>
    </xf>
    <xf numFmtId="0" fontId="0" fillId="0" borderId="56" xfId="0" applyBorder="1" applyProtection="1">
      <protection locked="0"/>
    </xf>
    <xf numFmtId="0" fontId="0" fillId="0" borderId="81" xfId="0" applyBorder="1" applyProtection="1">
      <protection locked="0"/>
    </xf>
    <xf numFmtId="0" fontId="1" fillId="7" borderId="97" xfId="0" quotePrefix="1" applyFont="1" applyFill="1" applyBorder="1" applyAlignment="1" applyProtection="1">
      <alignment horizontal="left" vertical="center"/>
      <protection locked="0"/>
    </xf>
    <xf numFmtId="0" fontId="0" fillId="0" borderId="37" xfId="0" applyBorder="1" applyProtection="1">
      <protection locked="0"/>
    </xf>
    <xf numFmtId="0" fontId="0" fillId="0" borderId="38" xfId="0" applyBorder="1" applyProtection="1">
      <protection locked="0"/>
    </xf>
    <xf numFmtId="0" fontId="1" fillId="0" borderId="43" xfId="0" quotePrefix="1" applyFont="1" applyBorder="1" applyAlignment="1" applyProtection="1">
      <alignment horizontal="left" vertical="center"/>
      <protection locked="0"/>
    </xf>
    <xf numFmtId="0" fontId="0" fillId="0" borderId="62" xfId="0" applyBorder="1" applyProtection="1">
      <protection locked="0"/>
    </xf>
    <xf numFmtId="0" fontId="0" fillId="0" borderId="63" xfId="0" applyBorder="1" applyProtection="1">
      <protection locked="0"/>
    </xf>
    <xf numFmtId="49" fontId="1" fillId="2" borderId="46" xfId="0" applyNumberFormat="1" applyFont="1" applyFill="1" applyBorder="1" applyAlignment="1" applyProtection="1">
      <alignment horizontal="left" vertical="top"/>
      <protection locked="0"/>
    </xf>
    <xf numFmtId="49" fontId="0" fillId="0" borderId="12" xfId="0" applyNumberFormat="1" applyBorder="1" applyProtection="1">
      <protection locked="0"/>
    </xf>
    <xf numFmtId="49" fontId="0" fillId="0" borderId="47" xfId="0" applyNumberFormat="1" applyBorder="1" applyProtection="1">
      <protection locked="0"/>
    </xf>
    <xf numFmtId="49" fontId="0" fillId="0" borderId="13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48" xfId="0" applyNumberFormat="1" applyBorder="1" applyProtection="1">
      <protection locked="0"/>
    </xf>
    <xf numFmtId="49" fontId="0" fillId="0" borderId="25" xfId="0" applyNumberFormat="1" applyBorder="1" applyProtection="1">
      <protection locked="0"/>
    </xf>
    <xf numFmtId="49" fontId="0" fillId="0" borderId="34" xfId="0" applyNumberFormat="1" applyBorder="1" applyProtection="1">
      <protection locked="0"/>
    </xf>
    <xf numFmtId="49" fontId="0" fillId="0" borderId="49" xfId="0" applyNumberFormat="1" applyBorder="1" applyProtection="1"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7" borderId="44" xfId="0" quotePrefix="1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Protection="1">
      <protection locked="0"/>
    </xf>
    <xf numFmtId="0" fontId="0" fillId="0" borderId="33" xfId="0" applyBorder="1" applyProtection="1"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31" xfId="0" applyBorder="1" applyProtection="1">
      <protection locked="0"/>
    </xf>
    <xf numFmtId="0" fontId="3" fillId="0" borderId="30" xfId="0" quotePrefix="1" applyFont="1" applyBorder="1" applyAlignment="1" applyProtection="1">
      <alignment horizontal="left" vertical="center"/>
      <protection locked="0"/>
    </xf>
    <xf numFmtId="0" fontId="9" fillId="0" borderId="0" xfId="5" applyAlignment="1" applyProtection="1">
      <alignment horizontal="center" vertical="center" wrapText="1"/>
      <protection locked="0"/>
    </xf>
    <xf numFmtId="0" fontId="3" fillId="5" borderId="46" xfId="0" applyFont="1" applyFill="1" applyBorder="1" applyAlignment="1" applyProtection="1">
      <alignment horizontal="right" vertical="center"/>
      <protection locked="0"/>
    </xf>
    <xf numFmtId="0" fontId="1" fillId="0" borderId="99" xfId="0" quotePrefix="1" applyFont="1" applyBorder="1" applyAlignment="1" applyProtection="1">
      <alignment horizontal="left" vertical="center"/>
      <protection locked="0"/>
    </xf>
    <xf numFmtId="0" fontId="0" fillId="0" borderId="86" xfId="0" applyBorder="1" applyProtection="1">
      <protection locked="0"/>
    </xf>
    <xf numFmtId="0" fontId="0" fillId="0" borderId="85" xfId="0" applyBorder="1" applyProtection="1">
      <protection locked="0"/>
    </xf>
    <xf numFmtId="0" fontId="1" fillId="0" borderId="45" xfId="0" quotePrefix="1" applyFont="1" applyBorder="1" applyAlignment="1" applyProtection="1">
      <alignment horizontal="left" vertical="center"/>
      <protection locked="0"/>
    </xf>
    <xf numFmtId="0" fontId="3" fillId="4" borderId="100" xfId="0" applyFont="1" applyFill="1" applyBorder="1" applyAlignment="1" applyProtection="1">
      <alignment horizontal="center" vertical="center" wrapText="1"/>
      <protection locked="0"/>
    </xf>
    <xf numFmtId="0" fontId="0" fillId="0" borderId="87" xfId="0" applyBorder="1" applyProtection="1">
      <protection locked="0"/>
    </xf>
    <xf numFmtId="0" fontId="1" fillId="7" borderId="91" xfId="0" quotePrefix="1" applyFont="1" applyFill="1" applyBorder="1" applyAlignment="1" applyProtection="1">
      <alignment horizontal="left" vertical="center"/>
      <protection locked="0"/>
    </xf>
    <xf numFmtId="0" fontId="0" fillId="0" borderId="60" xfId="0" applyBorder="1" applyProtection="1">
      <protection locked="0"/>
    </xf>
    <xf numFmtId="0" fontId="0" fillId="0" borderId="61" xfId="0" applyBorder="1" applyProtection="1"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7" borderId="23" xfId="0" quotePrefix="1" applyFont="1" applyFill="1" applyBorder="1" applyAlignment="1" applyProtection="1">
      <alignment horizontal="left" vertical="center"/>
      <protection locked="0"/>
    </xf>
    <xf numFmtId="0" fontId="0" fillId="0" borderId="83" xfId="0" applyBorder="1" applyProtection="1">
      <protection locked="0"/>
    </xf>
    <xf numFmtId="0" fontId="0" fillId="0" borderId="84" xfId="0" applyBorder="1" applyProtection="1">
      <protection locked="0"/>
    </xf>
    <xf numFmtId="0" fontId="3" fillId="0" borderId="28" xfId="0" quotePrefix="1" applyFont="1" applyBorder="1" applyAlignment="1" applyProtection="1">
      <alignment horizontal="left" vertical="center"/>
      <protection locked="0"/>
    </xf>
    <xf numFmtId="0" fontId="0" fillId="0" borderId="50" xfId="0" applyBorder="1" applyProtection="1">
      <protection locked="0"/>
    </xf>
    <xf numFmtId="0" fontId="0" fillId="0" borderId="39" xfId="0" applyBorder="1" applyProtection="1"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3" fillId="7" borderId="28" xfId="0" quotePrefix="1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23" xfId="0" quotePrefix="1" applyFont="1" applyBorder="1" applyAlignment="1" applyProtection="1">
      <alignment horizontal="left" vertical="center"/>
      <protection locked="0"/>
    </xf>
    <xf numFmtId="0" fontId="2" fillId="6" borderId="42" xfId="0" applyFont="1" applyFill="1" applyBorder="1" applyAlignment="1" applyProtection="1">
      <alignment horizontal="left" vertical="center"/>
      <protection locked="0"/>
    </xf>
    <xf numFmtId="0" fontId="1" fillId="4" borderId="98" xfId="0" applyFont="1" applyFill="1" applyBorder="1" applyAlignment="1" applyProtection="1">
      <alignment horizontal="center" vertical="center"/>
      <protection locked="0"/>
    </xf>
    <xf numFmtId="0" fontId="0" fillId="0" borderId="35" xfId="0" applyBorder="1" applyProtection="1">
      <protection locked="0"/>
    </xf>
    <xf numFmtId="0" fontId="1" fillId="0" borderId="72" xfId="0" quotePrefix="1" applyFont="1" applyBorder="1" applyAlignment="1" applyProtection="1">
      <alignment horizontal="left" vertical="center"/>
      <protection locked="0"/>
    </xf>
    <xf numFmtId="0" fontId="0" fillId="0" borderId="57" xfId="0" applyBorder="1" applyProtection="1"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horizontal="right" vertical="center"/>
      <protection locked="0"/>
    </xf>
    <xf numFmtId="0" fontId="3" fillId="0" borderId="34" xfId="0" applyFont="1" applyBorder="1" applyAlignment="1" applyProtection="1">
      <alignment horizontal="right" vertical="center"/>
      <protection locked="0"/>
    </xf>
    <xf numFmtId="0" fontId="3" fillId="5" borderId="29" xfId="0" applyFont="1" applyFill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0" fillId="0" borderId="17" xfId="0" applyBorder="1" applyProtection="1">
      <protection locked="0"/>
    </xf>
    <xf numFmtId="0" fontId="1" fillId="4" borderId="34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left" vertical="center"/>
      <protection locked="0"/>
    </xf>
    <xf numFmtId="0" fontId="9" fillId="0" borderId="0" xfId="5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4" fontId="2" fillId="0" borderId="34" xfId="0" applyNumberFormat="1" applyFont="1" applyBorder="1" applyAlignment="1" applyProtection="1">
      <alignment horizontal="center" vertical="center" wrapText="1"/>
      <protection locked="0"/>
    </xf>
  </cellXfs>
  <cellStyles count="6">
    <cellStyle name="Lien hypertexte" xfId="5" builtinId="8"/>
    <cellStyle name="Milliers" xfId="1" builtinId="3"/>
    <cellStyle name="Normal" xfId="0" builtinId="0"/>
    <cellStyle name="Normal 2" xfId="3" xr:uid="{00000000-0005-0000-0000-000003000000}"/>
    <cellStyle name="Normal 3" xfId="4" xr:uid="{00000000-0005-0000-0000-000004000000}"/>
    <cellStyle name="Pourcentag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26">
          <cell r="B26">
            <v>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4195" refersTo="='2.2 Passif'!$F$63"/>
    </definedNames>
    <sheetDataSet>
      <sheetData sheetId="0">
        <row r="41">
          <cell r="D41"/>
        </row>
      </sheetData>
      <sheetData sheetId="1">
        <row r="62">
          <cell r="G62">
            <v>0</v>
          </cell>
        </row>
        <row r="63">
          <cell r="F63"/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10_0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10_02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10_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F0"/>
    <pageSetUpPr fitToPage="1"/>
  </sheetPr>
  <dimension ref="A1:O72"/>
  <sheetViews>
    <sheetView showGridLines="0" zoomScaleNormal="100" workbookViewId="0">
      <selection activeCell="E13" sqref="E13"/>
    </sheetView>
  </sheetViews>
  <sheetFormatPr baseColWidth="10" defaultColWidth="11.453125" defaultRowHeight="12.5"/>
  <cols>
    <col min="1" max="1" width="29.1796875" style="185" customWidth="1"/>
    <col min="2" max="2" width="61.81640625" style="6" customWidth="1"/>
    <col min="3" max="5" width="25" style="22" customWidth="1"/>
    <col min="6" max="6" width="20" style="6" bestFit="1" customWidth="1"/>
    <col min="7" max="7" width="39.54296875" style="109" customWidth="1"/>
    <col min="8" max="8" width="11.453125" style="6" customWidth="1"/>
    <col min="9" max="16384" width="11.453125" style="6"/>
  </cols>
  <sheetData>
    <row r="1" spans="1:7" ht="24" customHeight="1">
      <c r="A1" s="155" t="str">
        <f t="array" ref="A1">[1]!_nom</f>
        <v>TEXTAREA_</v>
      </c>
      <c r="B1" s="21" t="s">
        <v>0</v>
      </c>
      <c r="C1" s="197" t="s">
        <v>85</v>
      </c>
      <c r="D1" s="197"/>
      <c r="E1" s="197"/>
      <c r="G1" s="6"/>
    </row>
    <row r="2" spans="1:7">
      <c r="D2" s="115"/>
      <c r="G2" s="108"/>
    </row>
    <row r="3" spans="1:7" ht="18.5" customHeight="1" thickBot="1">
      <c r="A3" s="198" t="s">
        <v>3</v>
      </c>
      <c r="B3" s="198"/>
      <c r="C3" s="198"/>
      <c r="D3" s="198"/>
      <c r="E3" s="193" t="s">
        <v>1</v>
      </c>
      <c r="F3" s="194" t="s">
        <v>2</v>
      </c>
      <c r="G3" s="108"/>
    </row>
    <row r="4" spans="1:7" ht="15" customHeight="1" thickBot="1">
      <c r="A4" s="201" t="s">
        <v>4</v>
      </c>
      <c r="B4" s="202"/>
      <c r="C4" s="202"/>
      <c r="D4" s="202"/>
      <c r="E4" s="203"/>
    </row>
    <row r="5" spans="1:7" s="185" customFormat="1" ht="32.25" customHeight="1">
      <c r="A5" s="24" t="s">
        <v>5</v>
      </c>
      <c r="B5" s="25" t="s">
        <v>6</v>
      </c>
      <c r="C5" s="26" t="s">
        <v>7</v>
      </c>
      <c r="D5" s="116" t="s">
        <v>8</v>
      </c>
      <c r="E5" s="116" t="s">
        <v>9</v>
      </c>
      <c r="G5" s="109"/>
    </row>
    <row r="6" spans="1:7" ht="15" customHeight="1">
      <c r="A6" s="27">
        <v>1</v>
      </c>
      <c r="B6" s="28">
        <v>2</v>
      </c>
      <c r="C6" s="29">
        <v>3</v>
      </c>
      <c r="D6" s="29">
        <v>4</v>
      </c>
      <c r="E6" s="29">
        <v>5</v>
      </c>
    </row>
    <row r="7" spans="1:7" ht="15" customHeight="1">
      <c r="A7" s="13">
        <v>4111</v>
      </c>
      <c r="B7" s="176" t="s">
        <v>10</v>
      </c>
      <c r="C7" s="14"/>
      <c r="D7" s="14"/>
      <c r="E7" s="14"/>
      <c r="F7" s="121"/>
    </row>
    <row r="8" spans="1:7" ht="12" customHeight="1">
      <c r="A8" s="34"/>
      <c r="B8" s="177" t="s">
        <v>11</v>
      </c>
      <c r="C8" s="179"/>
      <c r="D8" s="179"/>
      <c r="E8" s="179"/>
    </row>
    <row r="9" spans="1:7" ht="12" customHeight="1">
      <c r="A9" s="34"/>
      <c r="B9" s="178"/>
      <c r="C9" s="14">
        <v>0</v>
      </c>
      <c r="D9" s="14">
        <v>0</v>
      </c>
      <c r="E9" s="14">
        <v>0</v>
      </c>
      <c r="F9" s="120" t="s">
        <v>12</v>
      </c>
    </row>
    <row r="10" spans="1:7" ht="15" customHeight="1">
      <c r="A10" s="34">
        <v>4112</v>
      </c>
      <c r="B10" s="177" t="s">
        <v>13</v>
      </c>
      <c r="C10" s="14"/>
      <c r="D10" s="14"/>
      <c r="E10" s="14"/>
    </row>
    <row r="11" spans="1:7" ht="15" customHeight="1">
      <c r="A11" s="34">
        <v>4113</v>
      </c>
      <c r="B11" s="37" t="s">
        <v>14</v>
      </c>
      <c r="C11" s="14"/>
      <c r="D11" s="14"/>
      <c r="E11" s="14"/>
    </row>
    <row r="12" spans="1:7" ht="15" customHeight="1" thickBot="1">
      <c r="A12" s="35" t="s">
        <v>15</v>
      </c>
      <c r="B12" s="36" t="s">
        <v>16</v>
      </c>
      <c r="C12" s="14"/>
      <c r="D12" s="14"/>
      <c r="E12" s="14"/>
    </row>
    <row r="13" spans="1:7" ht="18" customHeight="1" thickBot="1">
      <c r="A13" s="199" t="s">
        <v>17</v>
      </c>
      <c r="B13" s="200"/>
      <c r="C13" s="156">
        <f>_4111b+_4112b+_4113b+_4116_7b</f>
        <v>0</v>
      </c>
      <c r="D13" s="192"/>
      <c r="E13" s="156">
        <f>_4111b+_4112b+_4113b+_4116_7b</f>
        <v>0</v>
      </c>
    </row>
    <row r="14" spans="1:7" s="1" customFormat="1">
      <c r="A14" s="210" t="s">
        <v>18</v>
      </c>
      <c r="B14" s="205"/>
      <c r="C14" s="62"/>
      <c r="D14" s="62"/>
      <c r="E14" s="62"/>
      <c r="G14" s="109"/>
    </row>
    <row r="15" spans="1:7">
      <c r="A15" s="118"/>
      <c r="B15" s="117"/>
      <c r="C15" s="119"/>
      <c r="D15" s="119"/>
      <c r="E15" s="119"/>
    </row>
    <row r="16" spans="1:7" ht="13" customHeight="1">
      <c r="A16" s="206" t="s">
        <v>19</v>
      </c>
      <c r="B16" s="205"/>
      <c r="C16" s="205"/>
      <c r="D16" s="205"/>
      <c r="E16" s="205"/>
      <c r="F16" s="181"/>
    </row>
    <row r="17" spans="1:15" ht="5.25" customHeight="1" thickBot="1">
      <c r="A17" s="6"/>
      <c r="C17" s="6"/>
      <c r="D17" s="6"/>
      <c r="E17" s="6"/>
    </row>
    <row r="18" spans="1:15" s="185" customFormat="1" ht="21" customHeight="1">
      <c r="A18" s="24" t="s">
        <v>5</v>
      </c>
      <c r="B18" s="25" t="s">
        <v>6</v>
      </c>
      <c r="C18" s="26" t="s">
        <v>7</v>
      </c>
      <c r="D18" s="116" t="s">
        <v>8</v>
      </c>
      <c r="E18" s="116" t="s">
        <v>9</v>
      </c>
      <c r="G18" s="109"/>
    </row>
    <row r="19" spans="1:15" ht="15" customHeight="1">
      <c r="A19" s="27">
        <v>1</v>
      </c>
      <c r="B19" s="28">
        <v>2</v>
      </c>
      <c r="C19" s="30">
        <v>3</v>
      </c>
      <c r="D19" s="29">
        <v>4</v>
      </c>
      <c r="E19" s="29">
        <v>5</v>
      </c>
    </row>
    <row r="20" spans="1:15" ht="15" customHeight="1">
      <c r="A20" s="13">
        <v>4121</v>
      </c>
      <c r="B20" s="17" t="s">
        <v>20</v>
      </c>
      <c r="C20" s="14"/>
      <c r="D20" s="14"/>
      <c r="E20" s="14"/>
    </row>
    <row r="21" spans="1:15" ht="15" customHeight="1" thickBot="1">
      <c r="A21" s="35">
        <v>4122</v>
      </c>
      <c r="B21" s="23" t="s">
        <v>21</v>
      </c>
      <c r="C21" s="14"/>
      <c r="D21" s="14"/>
      <c r="E21" s="14"/>
    </row>
    <row r="22" spans="1:15" ht="18" customHeight="1" thickBot="1">
      <c r="A22" s="199" t="s">
        <v>17</v>
      </c>
      <c r="B22" s="200"/>
      <c r="C22" s="156">
        <f>_4121b+_4122b</f>
        <v>0</v>
      </c>
      <c r="D22" s="192"/>
      <c r="E22" s="156">
        <f>_4111b+_4112b+_4113b+_4116_7b</f>
        <v>0</v>
      </c>
    </row>
    <row r="23" spans="1:15" ht="22.5" customHeight="1">
      <c r="A23" s="118"/>
      <c r="B23" s="117"/>
      <c r="C23" s="119"/>
      <c r="D23" s="119"/>
      <c r="E23" s="119"/>
    </row>
    <row r="24" spans="1:15" ht="15" customHeight="1">
      <c r="A24" s="204" t="s">
        <v>22</v>
      </c>
      <c r="B24" s="205"/>
      <c r="C24" s="205"/>
      <c r="D24" s="205"/>
      <c r="E24" s="205"/>
    </row>
    <row r="25" spans="1:15" ht="15" customHeight="1">
      <c r="A25" s="207" t="s">
        <v>23</v>
      </c>
      <c r="B25" s="208"/>
      <c r="C25" s="208"/>
      <c r="D25" s="208"/>
      <c r="E25" s="208"/>
    </row>
    <row r="26" spans="1:15" s="185" customFormat="1" ht="26" customHeight="1">
      <c r="A26" s="24" t="s">
        <v>5</v>
      </c>
      <c r="B26" s="25" t="s">
        <v>6</v>
      </c>
      <c r="C26" s="26" t="s">
        <v>7</v>
      </c>
      <c r="D26" s="116" t="s">
        <v>8</v>
      </c>
      <c r="E26" s="116" t="s">
        <v>9</v>
      </c>
      <c r="G26" s="109"/>
    </row>
    <row r="27" spans="1:15" ht="15" customHeight="1">
      <c r="A27" s="27">
        <v>1</v>
      </c>
      <c r="B27" s="28">
        <v>2</v>
      </c>
      <c r="C27" s="30">
        <v>3</v>
      </c>
      <c r="D27" s="29">
        <v>4</v>
      </c>
      <c r="E27" s="29">
        <v>5</v>
      </c>
    </row>
    <row r="28" spans="1:15" ht="15" customHeight="1">
      <c r="A28" s="38">
        <v>413</v>
      </c>
      <c r="B28" s="23" t="s">
        <v>24</v>
      </c>
      <c r="C28" s="14"/>
      <c r="D28" s="14"/>
      <c r="E28" s="14"/>
      <c r="F28" s="117"/>
    </row>
    <row r="29" spans="1:15" ht="21" customHeight="1">
      <c r="A29" s="40">
        <v>414</v>
      </c>
      <c r="B29" s="177" t="s">
        <v>25</v>
      </c>
      <c r="C29" s="157">
        <f>SUM(_414b_dyn)</f>
        <v>0</v>
      </c>
      <c r="D29" s="14"/>
      <c r="E29" s="14"/>
      <c r="F29" s="117"/>
    </row>
    <row r="30" spans="1:15" s="1" customFormat="1" ht="16.5" customHeight="1" thickBot="1">
      <c r="A30" s="2"/>
      <c r="B30" s="39"/>
      <c r="C30" s="3">
        <v>0</v>
      </c>
      <c r="D30" s="14"/>
      <c r="E30" s="14"/>
      <c r="F30" s="120" t="s">
        <v>12</v>
      </c>
      <c r="G30" s="110"/>
    </row>
    <row r="31" spans="1:15" ht="12.75" customHeight="1" thickBot="1">
      <c r="A31" s="199" t="s">
        <v>17</v>
      </c>
      <c r="B31" s="200"/>
      <c r="C31" s="156">
        <f>_414b_bis+_413b</f>
        <v>0</v>
      </c>
      <c r="D31" s="192"/>
      <c r="E31" s="156">
        <f>_4111b+_4112b+_4113b+_4116_7b</f>
        <v>0</v>
      </c>
      <c r="F31" s="117"/>
    </row>
    <row r="32" spans="1:15" ht="18" customHeight="1">
      <c r="A32" s="184"/>
      <c r="D32" s="185"/>
      <c r="E32" s="185"/>
      <c r="F32" s="185"/>
      <c r="G32" s="7"/>
      <c r="H32" s="185"/>
      <c r="I32" s="185"/>
      <c r="J32" s="185"/>
      <c r="K32" s="185"/>
      <c r="L32" s="185"/>
      <c r="M32" s="185"/>
      <c r="N32" s="185"/>
      <c r="O32" s="185"/>
    </row>
    <row r="33" spans="1:15" ht="19.399999999999999" customHeight="1">
      <c r="A33" s="209" t="s">
        <v>26</v>
      </c>
      <c r="B33" s="208"/>
      <c r="C33" s="208"/>
      <c r="D33" s="208"/>
      <c r="E33" s="208"/>
      <c r="F33" s="7"/>
      <c r="G33" s="7"/>
    </row>
    <row r="34" spans="1:15" s="185" customFormat="1" ht="21" customHeight="1">
      <c r="A34" s="24" t="s">
        <v>5</v>
      </c>
      <c r="B34" s="25" t="s">
        <v>6</v>
      </c>
      <c r="C34" s="26" t="s">
        <v>7</v>
      </c>
      <c r="D34" s="116" t="s">
        <v>8</v>
      </c>
      <c r="E34" s="116" t="s">
        <v>9</v>
      </c>
      <c r="G34" s="7"/>
      <c r="H34" s="6"/>
      <c r="I34" s="6"/>
      <c r="J34" s="6"/>
      <c r="K34" s="6"/>
      <c r="L34" s="6"/>
      <c r="M34" s="6"/>
      <c r="N34" s="6"/>
      <c r="O34" s="6"/>
    </row>
    <row r="35" spans="1:15" ht="15" customHeight="1">
      <c r="A35" s="27">
        <v>1</v>
      </c>
      <c r="B35" s="28">
        <v>2</v>
      </c>
      <c r="C35" s="30">
        <v>3</v>
      </c>
      <c r="D35" s="29">
        <v>4</v>
      </c>
      <c r="E35" s="29">
        <v>5</v>
      </c>
      <c r="G35" s="7"/>
    </row>
    <row r="36" spans="1:15" ht="15" customHeight="1">
      <c r="A36" s="105">
        <v>4152</v>
      </c>
      <c r="B36" s="106" t="s">
        <v>27</v>
      </c>
      <c r="C36" s="14"/>
      <c r="D36" s="14"/>
      <c r="E36" s="14"/>
    </row>
    <row r="37" spans="1:15" ht="15.75" customHeight="1" thickBot="1">
      <c r="A37" s="105">
        <v>4155</v>
      </c>
      <c r="B37" s="107" t="s">
        <v>28</v>
      </c>
      <c r="C37" s="14"/>
      <c r="D37" s="14"/>
      <c r="E37" s="14"/>
    </row>
    <row r="38" spans="1:15" ht="14.25" customHeight="1" thickBot="1">
      <c r="A38" s="199" t="s">
        <v>17</v>
      </c>
      <c r="B38" s="200"/>
      <c r="C38" s="156">
        <f>_4152b+_4155b</f>
        <v>0</v>
      </c>
      <c r="D38" s="192"/>
      <c r="E38" s="156">
        <f>_4111b+_4112b+_4113b+_4116_7b</f>
        <v>0</v>
      </c>
    </row>
    <row r="39" spans="1:15" ht="11.25" customHeight="1">
      <c r="A39" s="113"/>
      <c r="B39" s="112"/>
      <c r="C39" s="114"/>
      <c r="D39" s="114"/>
      <c r="E39" s="114"/>
    </row>
    <row r="40" spans="1:15">
      <c r="A40" s="113"/>
      <c r="B40" s="112"/>
      <c r="C40" s="114"/>
      <c r="D40" s="114"/>
      <c r="E40" s="114"/>
    </row>
    <row r="41" spans="1:15">
      <c r="A41" s="113"/>
      <c r="B41" s="112"/>
      <c r="C41" s="114"/>
      <c r="D41" s="114"/>
      <c r="E41" s="114"/>
      <c r="F41" s="109"/>
      <c r="G41" s="6"/>
    </row>
    <row r="42" spans="1:15">
      <c r="A42" s="113"/>
      <c r="B42" s="112"/>
      <c r="C42" s="114"/>
      <c r="D42" s="114"/>
      <c r="E42" s="114"/>
      <c r="F42" s="109"/>
      <c r="G42" s="6"/>
    </row>
    <row r="43" spans="1:15">
      <c r="A43" s="113"/>
      <c r="B43" s="112"/>
      <c r="C43" s="114"/>
      <c r="D43" s="114"/>
      <c r="E43" s="114"/>
      <c r="F43" s="109"/>
      <c r="G43" s="6"/>
    </row>
    <row r="44" spans="1:15">
      <c r="A44" s="113"/>
      <c r="B44" s="112"/>
      <c r="C44" s="114"/>
      <c r="D44" s="114"/>
      <c r="E44" s="114"/>
      <c r="F44" s="109"/>
      <c r="G44" s="6"/>
    </row>
    <row r="45" spans="1:15">
      <c r="A45" s="113"/>
      <c r="B45" s="112"/>
      <c r="C45" s="114"/>
      <c r="D45" s="114"/>
      <c r="E45" s="114"/>
      <c r="F45" s="109"/>
      <c r="G45" s="6"/>
    </row>
    <row r="46" spans="1:15">
      <c r="A46" s="113"/>
      <c r="B46" s="112"/>
      <c r="C46" s="114"/>
      <c r="D46" s="114"/>
      <c r="E46" s="114"/>
      <c r="F46" s="109"/>
      <c r="G46" s="6"/>
    </row>
    <row r="47" spans="1:15">
      <c r="A47" s="113"/>
      <c r="B47" s="112"/>
      <c r="C47" s="114"/>
      <c r="D47" s="114"/>
      <c r="E47" s="114"/>
      <c r="F47" s="109"/>
      <c r="G47" s="6"/>
    </row>
    <row r="48" spans="1:15">
      <c r="A48" s="113"/>
      <c r="B48" s="112"/>
      <c r="C48" s="114"/>
      <c r="D48" s="114"/>
      <c r="E48" s="114"/>
      <c r="F48" s="109"/>
      <c r="G48" s="6"/>
    </row>
    <row r="49" spans="1:7">
      <c r="A49" s="113"/>
      <c r="B49" s="112"/>
      <c r="C49" s="114"/>
      <c r="D49" s="114"/>
      <c r="E49" s="114"/>
      <c r="F49" s="109"/>
      <c r="G49" s="6"/>
    </row>
    <row r="50" spans="1:7">
      <c r="A50" s="113"/>
      <c r="B50" s="112"/>
      <c r="C50" s="114"/>
      <c r="D50" s="114"/>
      <c r="E50" s="114"/>
      <c r="F50" s="109"/>
      <c r="G50" s="6"/>
    </row>
    <row r="51" spans="1:7">
      <c r="A51" s="113"/>
      <c r="B51" s="112"/>
      <c r="C51" s="114"/>
      <c r="D51" s="114"/>
      <c r="E51" s="114"/>
      <c r="F51" s="109"/>
      <c r="G51" s="6"/>
    </row>
    <row r="52" spans="1:7">
      <c r="A52" s="113"/>
      <c r="B52" s="112"/>
      <c r="C52" s="114"/>
      <c r="D52" s="114"/>
      <c r="E52" s="114"/>
      <c r="F52" s="109"/>
      <c r="G52" s="6"/>
    </row>
    <row r="53" spans="1:7">
      <c r="A53" s="113"/>
      <c r="B53" s="112"/>
      <c r="C53" s="114"/>
      <c r="D53" s="114"/>
      <c r="E53" s="114"/>
      <c r="F53" s="109"/>
      <c r="G53" s="6"/>
    </row>
    <row r="54" spans="1:7">
      <c r="A54" s="113"/>
      <c r="B54" s="112"/>
      <c r="C54" s="114"/>
      <c r="D54" s="114"/>
      <c r="E54" s="114"/>
      <c r="F54" s="109"/>
      <c r="G54" s="6"/>
    </row>
    <row r="55" spans="1:7">
      <c r="A55" s="113"/>
      <c r="B55" s="112"/>
      <c r="C55" s="114"/>
      <c r="D55" s="114"/>
      <c r="E55" s="114"/>
      <c r="F55" s="109"/>
      <c r="G55" s="6"/>
    </row>
    <row r="56" spans="1:7">
      <c r="A56" s="113"/>
      <c r="B56" s="112"/>
      <c r="C56" s="114"/>
      <c r="D56" s="114"/>
      <c r="E56" s="114"/>
      <c r="F56" s="109"/>
      <c r="G56" s="6"/>
    </row>
    <row r="57" spans="1:7">
      <c r="A57" s="113"/>
      <c r="B57" s="112"/>
      <c r="C57" s="114"/>
      <c r="D57" s="114"/>
      <c r="E57" s="114"/>
      <c r="F57" s="109"/>
      <c r="G57" s="6"/>
    </row>
    <row r="58" spans="1:7">
      <c r="A58" s="113"/>
      <c r="B58" s="112"/>
      <c r="C58" s="114"/>
      <c r="D58" s="114"/>
      <c r="E58" s="114"/>
      <c r="F58" s="109"/>
      <c r="G58" s="6"/>
    </row>
    <row r="59" spans="1:7">
      <c r="A59" s="113"/>
      <c r="B59" s="112"/>
      <c r="C59" s="114"/>
      <c r="D59" s="114"/>
      <c r="E59" s="114"/>
    </row>
    <row r="60" spans="1:7">
      <c r="A60" s="113"/>
      <c r="B60" s="112"/>
      <c r="C60" s="114"/>
      <c r="D60" s="114"/>
      <c r="E60" s="114"/>
    </row>
    <row r="61" spans="1:7">
      <c r="A61" s="113"/>
      <c r="B61" s="112"/>
      <c r="C61" s="114"/>
      <c r="D61" s="114"/>
      <c r="E61" s="114"/>
    </row>
    <row r="62" spans="1:7">
      <c r="A62" s="113"/>
      <c r="B62" s="112"/>
      <c r="C62" s="114"/>
      <c r="D62" s="114"/>
      <c r="E62" s="114"/>
    </row>
    <row r="63" spans="1:7">
      <c r="A63" s="113"/>
      <c r="B63" s="112"/>
      <c r="C63" s="114"/>
      <c r="D63" s="114"/>
      <c r="E63" s="114"/>
    </row>
    <row r="64" spans="1:7">
      <c r="A64" s="113"/>
      <c r="B64" s="112"/>
      <c r="C64" s="114"/>
      <c r="D64" s="114"/>
      <c r="E64" s="114"/>
    </row>
    <row r="65" spans="1:5">
      <c r="A65" s="113"/>
      <c r="B65" s="112"/>
      <c r="C65" s="114"/>
      <c r="D65" s="114"/>
      <c r="E65" s="114"/>
    </row>
    <row r="66" spans="1:5">
      <c r="A66" s="113"/>
      <c r="B66" s="112"/>
      <c r="C66" s="114"/>
      <c r="D66" s="114"/>
      <c r="E66" s="114"/>
    </row>
    <row r="67" spans="1:5">
      <c r="A67" s="113"/>
      <c r="B67" s="112"/>
      <c r="C67" s="114"/>
      <c r="D67" s="114"/>
      <c r="E67" s="114"/>
    </row>
    <row r="68" spans="1:5">
      <c r="A68" s="113"/>
      <c r="B68" s="112"/>
      <c r="C68" s="114"/>
      <c r="D68" s="114"/>
      <c r="E68" s="114"/>
    </row>
    <row r="69" spans="1:5">
      <c r="A69" s="113"/>
      <c r="B69" s="112"/>
      <c r="C69" s="114"/>
      <c r="D69" s="114"/>
      <c r="E69" s="114"/>
    </row>
    <row r="70" spans="1:5">
      <c r="A70" s="113"/>
      <c r="B70" s="112"/>
      <c r="C70" s="114"/>
      <c r="D70" s="114"/>
      <c r="E70" s="114"/>
    </row>
    <row r="71" spans="1:5">
      <c r="A71" s="113"/>
      <c r="B71" s="112"/>
      <c r="C71" s="114"/>
      <c r="D71" s="114"/>
      <c r="E71" s="114"/>
    </row>
    <row r="72" spans="1:5">
      <c r="A72" s="113"/>
      <c r="B72" s="112"/>
      <c r="C72" s="114"/>
      <c r="D72" s="114"/>
      <c r="E72" s="114"/>
    </row>
  </sheetData>
  <mergeCells count="12">
    <mergeCell ref="C1:E1"/>
    <mergeCell ref="A3:D3"/>
    <mergeCell ref="A38:B38"/>
    <mergeCell ref="A4:E4"/>
    <mergeCell ref="A24:E24"/>
    <mergeCell ref="A16:E16"/>
    <mergeCell ref="A25:E25"/>
    <mergeCell ref="A33:E33"/>
    <mergeCell ref="A13:B13"/>
    <mergeCell ref="A14:B14"/>
    <mergeCell ref="A31:B31"/>
    <mergeCell ref="A22:B22"/>
  </mergeCells>
  <dataValidations count="1">
    <dataValidation type="decimal" operator="greaterThanOrEqual" allowBlank="1" showInputMessage="1" showErrorMessage="1" sqref="C7:E12 C20:E21 C28 C30 C35:C36 D28:E30 D36:E37" xr:uid="{00000000-0002-0000-0000-000000000000}">
      <formula1>0</formula1>
    </dataValidation>
  </dataValidations>
  <hyperlinks>
    <hyperlink ref="C1" r:id="rId1" xr:uid="{00000000-0004-0000-0000-000000000000}"/>
  </hyperlinks>
  <printOptions horizontalCentered="1"/>
  <pageMargins left="0.19685039370078741" right="0" top="0.59055118110236227" bottom="0.39370078740157483" header="0.23622047244094491" footer="0.19685039370078741"/>
  <pageSetup paperSize="9" scale="87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00B0F0"/>
    <pageSetUpPr fitToPage="1"/>
  </sheetPr>
  <dimension ref="A1:P64"/>
  <sheetViews>
    <sheetView showGridLines="0" topLeftCell="A7" zoomScale="110" zoomScaleNormal="110" zoomScaleSheetLayoutView="75" workbookViewId="0">
      <selection activeCell="F25" sqref="F25"/>
    </sheetView>
  </sheetViews>
  <sheetFormatPr baseColWidth="10" defaultColWidth="11.453125" defaultRowHeight="12.5"/>
  <cols>
    <col min="1" max="1" width="13.1796875" style="6" customWidth="1"/>
    <col min="2" max="2" width="45.26953125" style="185" customWidth="1"/>
    <col min="3" max="3" width="16.81640625" style="185" customWidth="1"/>
    <col min="4" max="6" width="16.81640625" style="6" customWidth="1"/>
    <col min="7" max="7" width="14.36328125" style="6" customWidth="1"/>
    <col min="8" max="8" width="13" style="6" customWidth="1"/>
    <col min="9" max="9" width="16.08984375" style="6" customWidth="1"/>
    <col min="10" max="10" width="40.81640625" style="6" customWidth="1"/>
    <col min="11" max="11" width="11.7265625" style="6" customWidth="1"/>
    <col min="12" max="12" width="35.54296875" style="6" customWidth="1"/>
    <col min="13" max="13" width="25.81640625" style="6" customWidth="1"/>
    <col min="14" max="14" width="19.1796875" style="6" customWidth="1"/>
    <col min="15" max="15" width="15.26953125" style="6" customWidth="1"/>
    <col min="16" max="16" width="11.453125" style="6" customWidth="1"/>
    <col min="17" max="16384" width="11.453125" style="6"/>
  </cols>
  <sheetData>
    <row r="1" spans="1:11" ht="40.5" customHeight="1">
      <c r="A1" s="155" t="str">
        <f t="array" ref="A1">[1]!_nom</f>
        <v>TEXTAREA_</v>
      </c>
      <c r="B1" s="21" t="s">
        <v>0</v>
      </c>
      <c r="C1" s="240" t="s">
        <v>86</v>
      </c>
      <c r="D1" s="240"/>
      <c r="E1" s="240"/>
      <c r="F1" s="240"/>
      <c r="G1" s="240"/>
      <c r="H1" s="240"/>
      <c r="J1" s="103"/>
      <c r="K1" s="103"/>
    </row>
    <row r="2" spans="1:11" ht="27" customHeight="1" thickBot="1">
      <c r="A2" s="198" t="s">
        <v>30</v>
      </c>
      <c r="B2" s="198"/>
      <c r="C2" s="198"/>
      <c r="D2" s="198"/>
      <c r="E2" s="198"/>
      <c r="F2" s="198"/>
      <c r="G2" s="198"/>
      <c r="H2" s="104" t="s">
        <v>29</v>
      </c>
      <c r="I2" s="124" t="s">
        <v>2</v>
      </c>
      <c r="J2" s="103"/>
    </row>
    <row r="3" spans="1:11" ht="15" customHeight="1" thickBot="1">
      <c r="A3" s="201" t="s">
        <v>31</v>
      </c>
      <c r="B3" s="202"/>
      <c r="C3" s="202"/>
      <c r="D3" s="202"/>
      <c r="E3" s="202"/>
      <c r="F3" s="202"/>
      <c r="G3" s="202"/>
      <c r="H3" s="60"/>
    </row>
    <row r="4" spans="1:11" s="7" customFormat="1" ht="52.5" customHeight="1">
      <c r="A4" s="260" t="s">
        <v>32</v>
      </c>
      <c r="B4" s="233"/>
      <c r="C4" s="233"/>
      <c r="D4" s="234"/>
      <c r="E4" s="77" t="s">
        <v>33</v>
      </c>
      <c r="F4" s="79" t="s">
        <v>34</v>
      </c>
      <c r="G4" s="78" t="s">
        <v>35</v>
      </c>
      <c r="H4" s="66"/>
      <c r="I4" s="154"/>
    </row>
    <row r="5" spans="1:11" ht="15" customHeight="1" thickBot="1">
      <c r="A5" s="263">
        <v>1</v>
      </c>
      <c r="B5" s="208"/>
      <c r="C5" s="208"/>
      <c r="D5" s="264"/>
      <c r="E5" s="28">
        <v>2</v>
      </c>
      <c r="F5" s="183">
        <v>3</v>
      </c>
      <c r="G5" s="30">
        <v>4</v>
      </c>
      <c r="H5" s="61"/>
    </row>
    <row r="6" spans="1:11" ht="15" customHeight="1">
      <c r="A6" s="242" t="s">
        <v>36</v>
      </c>
      <c r="B6" s="243"/>
      <c r="C6" s="243"/>
      <c r="D6" s="244"/>
      <c r="E6" s="15"/>
      <c r="F6" s="16">
        <v>1</v>
      </c>
      <c r="G6" s="158">
        <f>_S_MILP</f>
        <v>0</v>
      </c>
      <c r="H6" s="61"/>
    </row>
    <row r="7" spans="1:11" ht="15" customHeight="1">
      <c r="A7" s="245" t="s">
        <v>37</v>
      </c>
      <c r="B7" s="213"/>
      <c r="C7" s="213"/>
      <c r="D7" s="214"/>
      <c r="E7" s="46"/>
      <c r="F7" s="45">
        <v>1</v>
      </c>
      <c r="G7" s="159">
        <f>_S_MISA</f>
        <v>0</v>
      </c>
      <c r="H7" s="61"/>
    </row>
    <row r="8" spans="1:11" ht="15" customHeight="1">
      <c r="A8" s="265" t="s">
        <v>38</v>
      </c>
      <c r="B8" s="213"/>
      <c r="C8" s="213"/>
      <c r="D8" s="266"/>
      <c r="E8" s="160">
        <f>SUM(_mimp_dyn)</f>
        <v>0</v>
      </c>
      <c r="F8" s="177"/>
      <c r="G8" s="161">
        <f>SUM(_depmimp_dyn)</f>
        <v>0</v>
      </c>
      <c r="H8" s="61"/>
    </row>
    <row r="9" spans="1:11" s="1" customFormat="1" ht="12.75" customHeight="1" thickBot="1">
      <c r="A9" s="262"/>
      <c r="B9" s="219"/>
      <c r="C9" s="219"/>
      <c r="D9" s="220"/>
      <c r="E9" s="47">
        <v>0</v>
      </c>
      <c r="F9" s="48"/>
      <c r="G9" s="94">
        <v>0</v>
      </c>
      <c r="H9" s="95" t="s">
        <v>12</v>
      </c>
    </row>
    <row r="10" spans="1:11" ht="13.5" customHeight="1" thickBot="1">
      <c r="A10" s="241" t="s">
        <v>17</v>
      </c>
      <c r="B10" s="202"/>
      <c r="C10" s="202"/>
      <c r="D10" s="203"/>
      <c r="E10" s="162">
        <f>_S_MILP+_S_MISA+_S_MIMP_AU</f>
        <v>0</v>
      </c>
      <c r="F10" s="75"/>
      <c r="G10" s="163">
        <f>_depmilp+_depmisa+_depmimp_AU</f>
        <v>0</v>
      </c>
      <c r="H10" s="61"/>
    </row>
    <row r="11" spans="1:11" s="1" customFormat="1" ht="12.75" customHeight="1">
      <c r="A11" s="267" t="s">
        <v>39</v>
      </c>
      <c r="B11" s="233"/>
      <c r="C11" s="233"/>
      <c r="D11" s="233"/>
      <c r="H11" s="63"/>
    </row>
    <row r="12" spans="1:11">
      <c r="A12" s="258" t="s">
        <v>40</v>
      </c>
      <c r="B12" s="205"/>
      <c r="C12" s="205"/>
      <c r="D12" s="205"/>
      <c r="E12" s="1"/>
      <c r="F12" s="1"/>
      <c r="G12" s="1"/>
      <c r="H12" s="63"/>
      <c r="I12" s="1"/>
      <c r="J12" s="1"/>
    </row>
    <row r="13" spans="1:11" ht="15" customHeight="1">
      <c r="A13" s="230"/>
      <c r="B13" s="205"/>
      <c r="C13" s="205"/>
      <c r="D13" s="205"/>
      <c r="E13" s="205"/>
      <c r="F13" s="205"/>
      <c r="G13" s="205"/>
      <c r="H13" s="61"/>
    </row>
    <row r="14" spans="1:11" ht="15" customHeight="1">
      <c r="A14" s="206" t="s">
        <v>41</v>
      </c>
      <c r="B14" s="205"/>
      <c r="C14" s="205"/>
      <c r="D14" s="205"/>
      <c r="E14" s="205"/>
      <c r="F14" s="205"/>
      <c r="G14" s="205"/>
      <c r="H14" s="61"/>
    </row>
    <row r="15" spans="1:11" ht="15" customHeight="1">
      <c r="A15" s="206" t="s">
        <v>42</v>
      </c>
      <c r="B15" s="205"/>
      <c r="C15" s="205"/>
      <c r="D15" s="205"/>
      <c r="E15" s="205"/>
      <c r="F15" s="205"/>
      <c r="G15" s="205"/>
      <c r="H15" s="61"/>
    </row>
    <row r="16" spans="1:11" ht="18" customHeight="1" thickBot="1">
      <c r="A16" s="268" t="s">
        <v>43</v>
      </c>
      <c r="B16" s="269"/>
      <c r="C16" s="269"/>
      <c r="D16" s="269"/>
      <c r="E16" s="269"/>
      <c r="H16" s="61"/>
    </row>
    <row r="17" spans="1:16" ht="39" customHeight="1">
      <c r="A17" s="246" t="s">
        <v>32</v>
      </c>
      <c r="B17" s="247"/>
      <c r="C17" s="32" t="s">
        <v>44</v>
      </c>
      <c r="D17" s="32" t="s">
        <v>8</v>
      </c>
      <c r="E17" s="33" t="s">
        <v>45</v>
      </c>
      <c r="H17" s="61"/>
    </row>
    <row r="18" spans="1:16" ht="13" customHeight="1">
      <c r="A18" s="80" t="s">
        <v>5</v>
      </c>
      <c r="B18" s="81" t="s">
        <v>6</v>
      </c>
      <c r="C18" s="77"/>
      <c r="D18" s="77"/>
      <c r="E18" s="78"/>
      <c r="H18" s="61"/>
    </row>
    <row r="19" spans="1:16">
      <c r="A19" s="76">
        <v>1</v>
      </c>
      <c r="B19" s="28">
        <v>2</v>
      </c>
      <c r="C19" s="28">
        <v>3</v>
      </c>
      <c r="D19" s="28">
        <v>4</v>
      </c>
      <c r="E19" s="30">
        <v>5</v>
      </c>
      <c r="H19" s="61"/>
    </row>
    <row r="20" spans="1:16">
      <c r="A20" s="89"/>
      <c r="B20" s="86" t="s">
        <v>46</v>
      </c>
      <c r="C20" s="41"/>
      <c r="D20" s="42"/>
      <c r="E20" s="125"/>
      <c r="H20" s="61"/>
    </row>
    <row r="21" spans="1:16">
      <c r="A21" s="38">
        <v>4162</v>
      </c>
      <c r="B21" s="87" t="s">
        <v>47</v>
      </c>
      <c r="C21" s="49"/>
      <c r="D21" s="56"/>
      <c r="E21" s="126"/>
      <c r="H21" s="61"/>
    </row>
    <row r="22" spans="1:16">
      <c r="A22" s="40">
        <v>4164</v>
      </c>
      <c r="B22" s="88" t="s">
        <v>48</v>
      </c>
      <c r="C22" s="50"/>
      <c r="D22" s="57"/>
      <c r="E22" s="127"/>
      <c r="H22" s="61"/>
    </row>
    <row r="23" spans="1:16" ht="25" customHeight="1">
      <c r="A23" s="118">
        <v>4165</v>
      </c>
      <c r="B23" s="122" t="s">
        <v>49</v>
      </c>
      <c r="C23" s="18"/>
      <c r="D23" s="56"/>
      <c r="E23" s="126"/>
      <c r="H23" s="61"/>
    </row>
    <row r="24" spans="1:16">
      <c r="A24" s="90"/>
      <c r="B24" s="86" t="s">
        <v>50</v>
      </c>
      <c r="C24" s="43"/>
      <c r="D24" s="44"/>
      <c r="E24" s="128"/>
      <c r="H24" s="61"/>
    </row>
    <row r="25" spans="1:16" s="1" customFormat="1">
      <c r="A25" s="91">
        <v>4162</v>
      </c>
      <c r="B25" s="98" t="s">
        <v>47</v>
      </c>
      <c r="C25" s="164">
        <f>SUM(_4162acmima_dyn)</f>
        <v>0</v>
      </c>
      <c r="D25" s="51"/>
      <c r="E25" s="167">
        <f>SUM(_4162acmpra_dyn)</f>
        <v>0</v>
      </c>
      <c r="F25" s="6"/>
      <c r="G25" s="6"/>
      <c r="H25" s="61"/>
      <c r="I25" s="6"/>
      <c r="J25" s="6"/>
      <c r="K25" s="6"/>
      <c r="L25" s="6"/>
      <c r="M25" s="6"/>
      <c r="N25" s="6"/>
      <c r="O25" s="6"/>
      <c r="P25" s="6"/>
    </row>
    <row r="26" spans="1:16">
      <c r="A26" s="99"/>
      <c r="B26" s="96"/>
      <c r="C26" s="47">
        <v>0</v>
      </c>
      <c r="D26" s="58"/>
      <c r="E26" s="129">
        <v>0</v>
      </c>
      <c r="F26" s="1" t="s">
        <v>12</v>
      </c>
      <c r="G26" s="1"/>
      <c r="H26" s="61"/>
    </row>
    <row r="27" spans="1:16">
      <c r="A27" s="40">
        <v>4164</v>
      </c>
      <c r="B27" s="97" t="s">
        <v>48</v>
      </c>
      <c r="C27" s="165">
        <f>SUM(_4164acmima_dyn)</f>
        <v>0</v>
      </c>
      <c r="D27" s="52"/>
      <c r="E27" s="168">
        <f>SUM(_4164acmpra_dyn)</f>
        <v>0</v>
      </c>
      <c r="F27" s="1"/>
      <c r="H27" s="61"/>
    </row>
    <row r="28" spans="1:16" s="1" customFormat="1">
      <c r="A28" s="101"/>
      <c r="B28" s="100"/>
      <c r="C28" s="47">
        <v>0</v>
      </c>
      <c r="D28" s="58"/>
      <c r="E28" s="129">
        <v>0</v>
      </c>
      <c r="F28" s="133" t="s">
        <v>12</v>
      </c>
      <c r="H28" s="63"/>
      <c r="J28" s="6"/>
      <c r="K28" s="6"/>
      <c r="L28" s="6"/>
      <c r="M28" s="6"/>
      <c r="N28" s="6"/>
      <c r="O28" s="6"/>
      <c r="P28" s="6"/>
    </row>
    <row r="29" spans="1:16" s="4" customFormat="1" ht="25" customHeight="1">
      <c r="A29" s="105">
        <v>4165</v>
      </c>
      <c r="B29" s="123" t="s">
        <v>49</v>
      </c>
      <c r="C29" s="166">
        <f>SUM(_4165acmima_dyn)</f>
        <v>0</v>
      </c>
      <c r="D29" s="53"/>
      <c r="E29" s="169">
        <f>SUM(_4165acmpra_dyn)</f>
        <v>0</v>
      </c>
      <c r="F29" s="6"/>
      <c r="G29" s="6"/>
      <c r="H29" s="68"/>
      <c r="J29" s="6"/>
      <c r="K29" s="6"/>
      <c r="L29" s="6"/>
      <c r="M29" s="6"/>
      <c r="N29" s="6"/>
      <c r="O29" s="6"/>
      <c r="P29" s="6"/>
    </row>
    <row r="30" spans="1:16">
      <c r="A30" s="99"/>
      <c r="B30" s="96"/>
      <c r="C30" s="47">
        <v>0</v>
      </c>
      <c r="D30" s="59"/>
      <c r="E30" s="130">
        <v>0</v>
      </c>
      <c r="F30" s="133" t="s">
        <v>12</v>
      </c>
      <c r="G30" s="1"/>
      <c r="H30" s="61"/>
    </row>
    <row r="31" spans="1:16" s="1" customFormat="1" ht="13" customHeight="1" thickBot="1">
      <c r="A31" s="131"/>
      <c r="B31" s="102"/>
      <c r="C31" s="85"/>
      <c r="D31" s="19"/>
      <c r="E31" s="132"/>
      <c r="F31" s="6"/>
      <c r="G31" s="6"/>
      <c r="H31" s="61"/>
      <c r="I31" s="6"/>
      <c r="J31" s="6"/>
      <c r="K31" s="6"/>
      <c r="L31" s="6"/>
      <c r="M31" s="6"/>
      <c r="N31" s="6"/>
      <c r="O31" s="6"/>
      <c r="P31" s="6"/>
    </row>
    <row r="32" spans="1:16" ht="13.5" customHeight="1" thickBot="1">
      <c r="A32" s="199" t="s">
        <v>17</v>
      </c>
      <c r="B32" s="200"/>
      <c r="C32" s="170">
        <f>_4162mima+_4164mima+_4165mima+_4162acmima+_4164acmima+_4165acmima</f>
        <v>0</v>
      </c>
      <c r="D32" s="31"/>
      <c r="E32" s="171">
        <f>_4162mpra+_4164mpra+_4165mpra+_4162acmpra+_4164acmpra+_4165acmpra</f>
        <v>0</v>
      </c>
      <c r="H32" s="68"/>
      <c r="I32" s="4"/>
    </row>
    <row r="33" spans="1:9">
      <c r="A33" s="258" t="s">
        <v>51</v>
      </c>
      <c r="B33" s="205"/>
      <c r="C33" s="205"/>
      <c r="D33" s="205"/>
      <c r="E33" s="1"/>
      <c r="F33" s="1"/>
      <c r="G33" s="1"/>
      <c r="H33" s="63"/>
      <c r="I33" s="1"/>
    </row>
    <row r="34" spans="1:9">
      <c r="A34" s="230"/>
      <c r="B34" s="205"/>
      <c r="H34" s="61"/>
    </row>
    <row r="35" spans="1:9" ht="13" customHeight="1" thickBot="1">
      <c r="A35" s="251" t="s">
        <v>52</v>
      </c>
      <c r="B35" s="205"/>
      <c r="H35" s="61"/>
    </row>
    <row r="36" spans="1:9">
      <c r="A36" s="221" t="s">
        <v>53</v>
      </c>
      <c r="B36" s="222"/>
      <c r="C36" s="222"/>
      <c r="D36" s="222"/>
      <c r="E36" s="222"/>
      <c r="F36" s="222"/>
      <c r="G36" s="223"/>
      <c r="H36" s="61"/>
    </row>
    <row r="37" spans="1:9">
      <c r="A37" s="224"/>
      <c r="B37" s="225"/>
      <c r="C37" s="225"/>
      <c r="D37" s="225"/>
      <c r="E37" s="225"/>
      <c r="F37" s="225"/>
      <c r="G37" s="226"/>
      <c r="H37" s="61"/>
    </row>
    <row r="38" spans="1:9">
      <c r="A38" s="224"/>
      <c r="B38" s="225"/>
      <c r="C38" s="225"/>
      <c r="D38" s="225"/>
      <c r="E38" s="225"/>
      <c r="F38" s="225"/>
      <c r="G38" s="226"/>
      <c r="H38" s="61"/>
    </row>
    <row r="39" spans="1:9" ht="13" customHeight="1" thickBot="1">
      <c r="A39" s="227"/>
      <c r="B39" s="228"/>
      <c r="C39" s="228"/>
      <c r="D39" s="228"/>
      <c r="E39" s="228"/>
      <c r="F39" s="228"/>
      <c r="G39" s="229"/>
      <c r="H39" s="61"/>
    </row>
    <row r="40" spans="1:9">
      <c r="A40" s="230"/>
      <c r="B40" s="205"/>
      <c r="H40" s="61"/>
    </row>
    <row r="41" spans="1:9">
      <c r="A41" s="230"/>
      <c r="B41" s="205"/>
      <c r="C41" s="136"/>
      <c r="D41" s="136"/>
      <c r="E41" s="136"/>
      <c r="F41" s="136"/>
      <c r="H41" s="61"/>
    </row>
    <row r="42" spans="1:9" ht="13.5" customHeight="1" thickBot="1">
      <c r="A42" s="235" t="s">
        <v>54</v>
      </c>
      <c r="B42" s="205"/>
      <c r="C42" s="205"/>
      <c r="D42" s="205"/>
      <c r="E42" s="205"/>
      <c r="F42" s="205"/>
      <c r="H42" s="61"/>
    </row>
    <row r="43" spans="1:9" ht="13" customHeight="1">
      <c r="A43" s="188" t="s">
        <v>5</v>
      </c>
      <c r="B43" s="232" t="s">
        <v>6</v>
      </c>
      <c r="C43" s="233"/>
      <c r="D43" s="233"/>
      <c r="E43" s="233"/>
      <c r="F43" s="234"/>
      <c r="G43" s="33" t="s">
        <v>55</v>
      </c>
      <c r="H43" s="61"/>
    </row>
    <row r="44" spans="1:9">
      <c r="A44" s="76">
        <v>1</v>
      </c>
      <c r="B44" s="236">
        <v>2</v>
      </c>
      <c r="C44" s="237"/>
      <c r="D44" s="237"/>
      <c r="E44" s="237"/>
      <c r="F44" s="238"/>
      <c r="G44" s="30">
        <v>3</v>
      </c>
      <c r="H44" s="61"/>
    </row>
    <row r="45" spans="1:9" ht="13" customHeight="1">
      <c r="A45" s="82">
        <v>6541</v>
      </c>
      <c r="B45" s="255" t="s">
        <v>56</v>
      </c>
      <c r="C45" s="256"/>
      <c r="D45" s="256"/>
      <c r="E45" s="256"/>
      <c r="F45" s="257"/>
      <c r="G45" s="20"/>
      <c r="H45" s="61"/>
    </row>
    <row r="46" spans="1:9">
      <c r="A46" s="92">
        <v>65411</v>
      </c>
      <c r="B46" s="261" t="s">
        <v>57</v>
      </c>
      <c r="C46" s="253"/>
      <c r="D46" s="253"/>
      <c r="E46" s="253"/>
      <c r="F46" s="254"/>
      <c r="G46" s="69"/>
      <c r="H46" s="61"/>
    </row>
    <row r="47" spans="1:9">
      <c r="A47" s="83">
        <v>65412</v>
      </c>
      <c r="B47" s="212" t="s">
        <v>58</v>
      </c>
      <c r="C47" s="213"/>
      <c r="D47" s="213"/>
      <c r="E47" s="213"/>
      <c r="F47" s="214"/>
      <c r="G47" s="69"/>
      <c r="H47" s="61"/>
    </row>
    <row r="48" spans="1:9">
      <c r="A48" s="83">
        <v>65415</v>
      </c>
      <c r="B48" s="231" t="s">
        <v>59</v>
      </c>
      <c r="C48" s="213"/>
      <c r="D48" s="213"/>
      <c r="E48" s="213"/>
      <c r="F48" s="214"/>
      <c r="G48" s="69"/>
      <c r="H48" s="61"/>
    </row>
    <row r="49" spans="1:8">
      <c r="A49" s="84">
        <v>65418</v>
      </c>
      <c r="B49" s="248" t="s">
        <v>60</v>
      </c>
      <c r="C49" s="249"/>
      <c r="D49" s="249"/>
      <c r="E49" s="249"/>
      <c r="F49" s="250"/>
      <c r="G49" s="70"/>
      <c r="H49" s="61"/>
    </row>
    <row r="50" spans="1:8" ht="13" customHeight="1">
      <c r="A50" s="82">
        <v>6542</v>
      </c>
      <c r="B50" s="259" t="s">
        <v>61</v>
      </c>
      <c r="C50" s="256"/>
      <c r="D50" s="256"/>
      <c r="E50" s="256"/>
      <c r="F50" s="257"/>
      <c r="G50" s="71"/>
      <c r="H50" s="61"/>
    </row>
    <row r="51" spans="1:8" ht="17.25" customHeight="1">
      <c r="A51" s="92">
        <v>65421</v>
      </c>
      <c r="B51" s="252" t="s">
        <v>57</v>
      </c>
      <c r="C51" s="253"/>
      <c r="D51" s="253"/>
      <c r="E51" s="253"/>
      <c r="F51" s="254"/>
      <c r="G51" s="69"/>
      <c r="H51" s="61"/>
    </row>
    <row r="52" spans="1:8" ht="17.25" customHeight="1">
      <c r="A52" s="83">
        <v>65422</v>
      </c>
      <c r="B52" s="231" t="s">
        <v>58</v>
      </c>
      <c r="C52" s="213"/>
      <c r="D52" s="213"/>
      <c r="E52" s="213"/>
      <c r="F52" s="214"/>
      <c r="G52" s="72"/>
      <c r="H52" s="61"/>
    </row>
    <row r="53" spans="1:8">
      <c r="A53" s="83">
        <v>65425</v>
      </c>
      <c r="B53" s="231" t="s">
        <v>62</v>
      </c>
      <c r="C53" s="213"/>
      <c r="D53" s="213"/>
      <c r="E53" s="213"/>
      <c r="F53" s="214"/>
      <c r="G53" s="73"/>
      <c r="H53" s="61"/>
    </row>
    <row r="54" spans="1:8" ht="13" customHeight="1" thickBot="1">
      <c r="A54" s="93">
        <v>65428</v>
      </c>
      <c r="B54" s="218" t="s">
        <v>60</v>
      </c>
      <c r="C54" s="219"/>
      <c r="D54" s="219"/>
      <c r="E54" s="219"/>
      <c r="F54" s="220"/>
      <c r="G54" s="74"/>
      <c r="H54" s="61"/>
    </row>
    <row r="55" spans="1:8" ht="13.5" customHeight="1" thickBot="1">
      <c r="A55" s="134">
        <v>6544</v>
      </c>
      <c r="B55" s="239" t="s">
        <v>63</v>
      </c>
      <c r="C55" s="202"/>
      <c r="D55" s="202"/>
      <c r="E55" s="202"/>
      <c r="F55" s="200"/>
      <c r="G55" s="111"/>
      <c r="H55" s="61"/>
    </row>
    <row r="56" spans="1:8" ht="13.5" customHeight="1" thickBot="1">
      <c r="A56" s="199" t="s">
        <v>17</v>
      </c>
      <c r="B56" s="202"/>
      <c r="C56" s="202"/>
      <c r="D56" s="202"/>
      <c r="E56" s="202"/>
      <c r="F56" s="200"/>
      <c r="G56" s="171">
        <f>G46+G47+G48+G49+G51+G52+G53+G54</f>
        <v>0</v>
      </c>
      <c r="H56" s="61"/>
    </row>
    <row r="57" spans="1:8" ht="13" customHeight="1">
      <c r="A57" s="230"/>
      <c r="B57" s="205"/>
      <c r="C57" s="181"/>
      <c r="D57" s="181"/>
      <c r="E57" s="181"/>
      <c r="F57" s="181"/>
      <c r="G57" s="21"/>
      <c r="H57" s="61"/>
    </row>
    <row r="58" spans="1:8">
      <c r="A58" s="230"/>
      <c r="B58" s="205"/>
      <c r="C58" s="137"/>
      <c r="D58" s="137"/>
      <c r="E58" s="138"/>
      <c r="F58" s="138"/>
      <c r="H58" s="61"/>
    </row>
    <row r="59" spans="1:8" ht="13.5" customHeight="1" thickBot="1">
      <c r="A59" s="204" t="s">
        <v>64</v>
      </c>
      <c r="B59" s="205"/>
      <c r="C59" s="205"/>
      <c r="D59" s="205"/>
      <c r="E59" s="205"/>
      <c r="F59" s="205"/>
      <c r="H59" s="61"/>
    </row>
    <row r="60" spans="1:8" ht="13" customHeight="1">
      <c r="A60" s="188" t="s">
        <v>5</v>
      </c>
      <c r="B60" s="232" t="s">
        <v>6</v>
      </c>
      <c r="C60" s="233"/>
      <c r="D60" s="233"/>
      <c r="E60" s="233"/>
      <c r="F60" s="234"/>
      <c r="G60" s="33" t="s">
        <v>55</v>
      </c>
      <c r="H60" s="61"/>
    </row>
    <row r="61" spans="1:8">
      <c r="A61" s="76">
        <v>1</v>
      </c>
      <c r="B61" s="236">
        <v>2</v>
      </c>
      <c r="C61" s="237"/>
      <c r="D61" s="237"/>
      <c r="E61" s="237"/>
      <c r="F61" s="238"/>
      <c r="G61" s="30">
        <v>3</v>
      </c>
      <c r="H61" s="61"/>
    </row>
    <row r="62" spans="1:8" ht="13" customHeight="1" thickBot="1">
      <c r="A62" s="135">
        <v>7583</v>
      </c>
      <c r="B62" s="215" t="s">
        <v>65</v>
      </c>
      <c r="C62" s="216"/>
      <c r="D62" s="216"/>
      <c r="E62" s="216"/>
      <c r="F62" s="217"/>
      <c r="G62" s="5"/>
      <c r="H62" s="61"/>
    </row>
    <row r="63" spans="1:8" ht="13.5" customHeight="1" thickBot="1">
      <c r="A63" s="199" t="s">
        <v>17</v>
      </c>
      <c r="B63" s="202"/>
      <c r="C63" s="202"/>
      <c r="D63" s="202"/>
      <c r="E63" s="202"/>
      <c r="F63" s="200"/>
      <c r="G63" s="171">
        <f>G62</f>
        <v>0</v>
      </c>
      <c r="H63" s="61"/>
    </row>
    <row r="64" spans="1:8" ht="13" customHeight="1" thickBot="1">
      <c r="A64" s="211"/>
      <c r="B64" s="208"/>
      <c r="C64" s="190"/>
      <c r="D64" s="64"/>
      <c r="E64" s="64"/>
      <c r="F64" s="64"/>
      <c r="G64" s="64"/>
      <c r="H64" s="65"/>
    </row>
  </sheetData>
  <mergeCells count="47">
    <mergeCell ref="A4:D4"/>
    <mergeCell ref="B46:F46"/>
    <mergeCell ref="A9:D9"/>
    <mergeCell ref="A5:D5"/>
    <mergeCell ref="A8:D8"/>
    <mergeCell ref="A11:D11"/>
    <mergeCell ref="A16:E16"/>
    <mergeCell ref="A15:G15"/>
    <mergeCell ref="A12:D12"/>
    <mergeCell ref="B51:F51"/>
    <mergeCell ref="B45:F45"/>
    <mergeCell ref="A33:D33"/>
    <mergeCell ref="A40:B40"/>
    <mergeCell ref="B50:F50"/>
    <mergeCell ref="A34:B34"/>
    <mergeCell ref="A59:F59"/>
    <mergeCell ref="C1:H1"/>
    <mergeCell ref="A2:G2"/>
    <mergeCell ref="A10:D10"/>
    <mergeCell ref="A13:G13"/>
    <mergeCell ref="B53:F53"/>
    <mergeCell ref="B44:F44"/>
    <mergeCell ref="A6:D6"/>
    <mergeCell ref="A57:B57"/>
    <mergeCell ref="A32:B32"/>
    <mergeCell ref="A7:D7"/>
    <mergeCell ref="A17:B17"/>
    <mergeCell ref="B49:F49"/>
    <mergeCell ref="A35:B35"/>
    <mergeCell ref="A14:G14"/>
    <mergeCell ref="A3:G3"/>
    <mergeCell ref="A64:B64"/>
    <mergeCell ref="B47:F47"/>
    <mergeCell ref="B62:F62"/>
    <mergeCell ref="B54:F54"/>
    <mergeCell ref="A36:G39"/>
    <mergeCell ref="A63:F63"/>
    <mergeCell ref="A58:B58"/>
    <mergeCell ref="A56:F56"/>
    <mergeCell ref="B52:F52"/>
    <mergeCell ref="B43:F43"/>
    <mergeCell ref="A42:F42"/>
    <mergeCell ref="B48:F48"/>
    <mergeCell ref="B60:F60"/>
    <mergeCell ref="B61:F61"/>
    <mergeCell ref="A41:B41"/>
    <mergeCell ref="B55:F55"/>
  </mergeCells>
  <dataValidations count="2">
    <dataValidation type="decimal" allowBlank="1" showInputMessage="1" showErrorMessage="1" sqref="D20:D22 D24:D28" xr:uid="{00000000-0002-0000-0100-000000000000}">
      <formula1>0</formula1>
      <formula2>100</formula2>
    </dataValidation>
    <dataValidation type="decimal" operator="greaterThanOrEqual" allowBlank="1" showInputMessage="1" showErrorMessage="1" sqref="C20:C22 C25:C26 C28 C30 E6:E7 E9 E20:E22 E25:E26 E28 E30 G9" xr:uid="{00000000-0002-0000-0100-000001000000}">
      <formula1>0</formula1>
    </dataValidation>
  </dataValidations>
  <hyperlinks>
    <hyperlink ref="C1" r:id="rId1" xr:uid="{00000000-0004-0000-0100-000000000000}"/>
  </hyperlinks>
  <printOptions horizontalCentered="1"/>
  <pageMargins left="0.11811023622047249" right="0" top="0.59055118110236227" bottom="0.39370078740157483" header="0.51181102362204722" footer="0.51181102362204722"/>
  <pageSetup paperSize="9" scale="71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00B0F0"/>
    <pageSetUpPr autoPageBreaks="0" fitToPage="1"/>
  </sheetPr>
  <dimension ref="A1:H27"/>
  <sheetViews>
    <sheetView showGridLines="0" tabSelected="1" zoomScale="110" zoomScaleNormal="110" workbookViewId="0">
      <selection activeCell="H15" sqref="H15"/>
    </sheetView>
  </sheetViews>
  <sheetFormatPr baseColWidth="10" defaultColWidth="11.453125" defaultRowHeight="12.5"/>
  <cols>
    <col min="1" max="1" width="14.81640625" style="185" customWidth="1"/>
    <col min="2" max="2" width="73.81640625" style="185" customWidth="1"/>
    <col min="3" max="5" width="16.81640625" style="6" customWidth="1"/>
    <col min="6" max="6" width="13.26953125" style="6" customWidth="1"/>
    <col min="7" max="7" width="19.81640625" style="6" customWidth="1"/>
    <col min="8" max="8" width="18.54296875" style="6" customWidth="1"/>
    <col min="9" max="9" width="11.453125" style="6" customWidth="1"/>
    <col min="10" max="16384" width="11.453125" style="6"/>
  </cols>
  <sheetData>
    <row r="1" spans="1:8" ht="27" customHeight="1">
      <c r="A1" s="155" t="str">
        <f t="array" ref="A1">[1]!_nom</f>
        <v>TEXTAREA_</v>
      </c>
      <c r="B1" s="21" t="s">
        <v>0</v>
      </c>
      <c r="C1" s="276" t="s">
        <v>87</v>
      </c>
      <c r="D1" s="276"/>
      <c r="E1" s="276"/>
      <c r="F1" s="276"/>
      <c r="G1" s="276"/>
    </row>
    <row r="2" spans="1:8" ht="27" customHeight="1" thickBot="1">
      <c r="A2" s="198" t="s">
        <v>67</v>
      </c>
      <c r="B2" s="198"/>
      <c r="C2" s="198"/>
      <c r="D2" s="198"/>
      <c r="E2" s="279" t="s">
        <v>66</v>
      </c>
      <c r="F2" s="279"/>
      <c r="G2" s="180" t="s">
        <v>2</v>
      </c>
    </row>
    <row r="3" spans="1:8" ht="15" customHeight="1" thickBot="1">
      <c r="A3" s="277" t="s">
        <v>68</v>
      </c>
      <c r="B3" s="233"/>
      <c r="C3" s="233"/>
      <c r="D3" s="233"/>
      <c r="E3" s="233"/>
      <c r="F3" s="60"/>
    </row>
    <row r="4" spans="1:8" s="7" customFormat="1" ht="26" customHeight="1">
      <c r="A4" s="260" t="s">
        <v>69</v>
      </c>
      <c r="B4" s="234"/>
      <c r="C4" s="32" t="s">
        <v>55</v>
      </c>
      <c r="D4" s="182" t="s">
        <v>70</v>
      </c>
      <c r="E4" s="33" t="s">
        <v>71</v>
      </c>
      <c r="F4" s="66"/>
      <c r="H4" s="6"/>
    </row>
    <row r="5" spans="1:8" ht="15" customHeight="1" thickBot="1">
      <c r="A5" s="263">
        <v>1</v>
      </c>
      <c r="B5" s="264"/>
      <c r="C5" s="54">
        <v>2</v>
      </c>
      <c r="D5" s="187">
        <v>3</v>
      </c>
      <c r="E5" s="55">
        <v>4</v>
      </c>
      <c r="F5" s="61"/>
    </row>
    <row r="6" spans="1:8" ht="15" customHeight="1">
      <c r="A6" s="278" t="s">
        <v>72</v>
      </c>
      <c r="B6" s="272"/>
      <c r="C6" s="9"/>
      <c r="D6" s="172">
        <f>SUM(C8:C8)</f>
        <v>0</v>
      </c>
      <c r="E6" s="8"/>
      <c r="F6" s="61"/>
    </row>
    <row r="7" spans="1:8" ht="13.5" customHeight="1">
      <c r="A7" s="271" t="s">
        <v>73</v>
      </c>
      <c r="B7" s="272"/>
      <c r="C7" s="9"/>
      <c r="D7" s="10"/>
      <c r="E7" s="11"/>
      <c r="F7" s="61"/>
    </row>
    <row r="8" spans="1:8" ht="15" customHeight="1">
      <c r="A8" s="184"/>
      <c r="B8" s="12"/>
      <c r="C8" s="47">
        <v>0</v>
      </c>
      <c r="D8" s="10"/>
      <c r="E8" s="195">
        <v>0</v>
      </c>
      <c r="F8" s="95" t="s">
        <v>12</v>
      </c>
    </row>
    <row r="9" spans="1:8">
      <c r="A9" s="275" t="s">
        <v>74</v>
      </c>
      <c r="B9" s="272"/>
      <c r="C9" s="9"/>
      <c r="D9" s="172">
        <f>SUM(C11:C11)</f>
        <v>0</v>
      </c>
      <c r="E9" s="11"/>
      <c r="F9" s="61"/>
    </row>
    <row r="10" spans="1:8" ht="15" customHeight="1">
      <c r="A10" s="271" t="s">
        <v>73</v>
      </c>
      <c r="B10" s="272"/>
      <c r="C10" s="9"/>
      <c r="D10" s="10"/>
      <c r="E10" s="11"/>
      <c r="F10" s="61"/>
    </row>
    <row r="11" spans="1:8" ht="13" customHeight="1" thickBot="1">
      <c r="A11" s="191"/>
      <c r="B11" s="12"/>
      <c r="C11" s="47">
        <v>0</v>
      </c>
      <c r="D11" s="10"/>
      <c r="E11" s="195">
        <v>0</v>
      </c>
      <c r="F11" s="95" t="s">
        <v>12</v>
      </c>
    </row>
    <row r="12" spans="1:8" ht="17.25" customHeight="1" thickBot="1">
      <c r="A12" s="270" t="s">
        <v>17</v>
      </c>
      <c r="B12" s="202"/>
      <c r="C12" s="173">
        <f>SUM(C6:C11)</f>
        <v>0</v>
      </c>
      <c r="D12" s="173">
        <f>D6+D9</f>
        <v>0</v>
      </c>
      <c r="E12" s="196"/>
      <c r="F12" s="61"/>
    </row>
    <row r="13" spans="1:8">
      <c r="A13" s="184"/>
      <c r="F13" s="61"/>
    </row>
    <row r="14" spans="1:8" ht="15" customHeight="1" thickBot="1">
      <c r="A14" s="206" t="s">
        <v>75</v>
      </c>
      <c r="B14" s="205"/>
      <c r="C14" s="205"/>
      <c r="D14" s="205"/>
      <c r="E14" s="205"/>
      <c r="F14" s="61"/>
    </row>
    <row r="15" spans="1:8" ht="15" customHeight="1">
      <c r="A15" s="139" t="s">
        <v>5</v>
      </c>
      <c r="B15" s="274" t="s">
        <v>6</v>
      </c>
      <c r="C15" s="233"/>
      <c r="D15" s="233"/>
      <c r="E15" s="140" t="s">
        <v>55</v>
      </c>
      <c r="F15" s="61"/>
    </row>
    <row r="16" spans="1:8" ht="12.75" customHeight="1" thickBot="1">
      <c r="A16" s="186">
        <v>1</v>
      </c>
      <c r="B16" s="273">
        <v>2</v>
      </c>
      <c r="C16" s="208"/>
      <c r="D16" s="208"/>
      <c r="E16" s="141">
        <v>3</v>
      </c>
      <c r="F16" s="61"/>
    </row>
    <row r="17" spans="1:6" ht="12" customHeight="1">
      <c r="A17" s="142">
        <v>41911</v>
      </c>
      <c r="B17" s="143" t="s">
        <v>76</v>
      </c>
      <c r="C17" s="143"/>
      <c r="D17" s="144"/>
      <c r="E17" s="145"/>
      <c r="F17" s="61"/>
    </row>
    <row r="18" spans="1:6" ht="12" customHeight="1">
      <c r="A18" s="146">
        <v>41912</v>
      </c>
      <c r="B18" s="147" t="s">
        <v>77</v>
      </c>
      <c r="C18" s="147"/>
      <c r="D18" s="148"/>
      <c r="E18" s="149"/>
      <c r="F18" s="61"/>
    </row>
    <row r="19" spans="1:6">
      <c r="A19" s="146">
        <v>41913</v>
      </c>
      <c r="B19" s="147" t="s">
        <v>78</v>
      </c>
      <c r="C19" s="147"/>
      <c r="D19" s="148"/>
      <c r="E19" s="149"/>
      <c r="F19" s="67"/>
    </row>
    <row r="20" spans="1:6">
      <c r="A20" s="146">
        <v>41914</v>
      </c>
      <c r="B20" s="147" t="s">
        <v>79</v>
      </c>
      <c r="C20" s="147"/>
      <c r="D20" s="148"/>
      <c r="E20" s="149"/>
      <c r="F20" s="67"/>
    </row>
    <row r="21" spans="1:6">
      <c r="A21" s="146">
        <v>41915</v>
      </c>
      <c r="B21" s="147" t="s">
        <v>80</v>
      </c>
      <c r="C21" s="147"/>
      <c r="D21" s="148"/>
      <c r="E21" s="149"/>
      <c r="F21" s="61"/>
    </row>
    <row r="22" spans="1:6">
      <c r="A22" s="146">
        <v>41917</v>
      </c>
      <c r="B22" s="147" t="s">
        <v>81</v>
      </c>
      <c r="C22" s="147"/>
      <c r="D22" s="148"/>
      <c r="E22" s="149"/>
      <c r="F22" s="61"/>
    </row>
    <row r="23" spans="1:6">
      <c r="A23" s="146">
        <v>4195</v>
      </c>
      <c r="B23" s="147" t="s">
        <v>82</v>
      </c>
      <c r="C23" s="147"/>
      <c r="D23" s="148"/>
      <c r="E23" s="174">
        <f t="array" ref="E23">[2]!_4195</f>
        <v>0</v>
      </c>
      <c r="F23" s="61"/>
    </row>
    <row r="24" spans="1:6">
      <c r="A24" s="146">
        <v>4197</v>
      </c>
      <c r="B24" s="147" t="s">
        <v>83</v>
      </c>
      <c r="C24" s="147"/>
      <c r="D24" s="148"/>
      <c r="E24" s="149"/>
      <c r="F24" s="61"/>
    </row>
    <row r="25" spans="1:6" ht="13" customHeight="1" thickBot="1">
      <c r="A25" s="150">
        <v>4198</v>
      </c>
      <c r="B25" s="151" t="s">
        <v>84</v>
      </c>
      <c r="C25" s="151"/>
      <c r="D25" s="152"/>
      <c r="E25" s="153"/>
      <c r="F25" s="61"/>
    </row>
    <row r="26" spans="1:6" ht="13.5" customHeight="1" thickBot="1">
      <c r="A26" s="270" t="s">
        <v>17</v>
      </c>
      <c r="B26" s="202"/>
      <c r="C26" s="202"/>
      <c r="D26" s="202"/>
      <c r="E26" s="175">
        <f>_41911+_41912+_41915+_41917+_4195_E1+_4197+_4198+_41913+_41914</f>
        <v>0</v>
      </c>
      <c r="F26" s="61"/>
    </row>
    <row r="27" spans="1:6" ht="13" customHeight="1" thickBot="1">
      <c r="A27" s="189"/>
      <c r="B27" s="190"/>
      <c r="C27" s="64"/>
      <c r="D27" s="64"/>
      <c r="E27" s="64"/>
      <c r="F27" s="65"/>
    </row>
  </sheetData>
  <mergeCells count="15">
    <mergeCell ref="A4:B4"/>
    <mergeCell ref="A7:B7"/>
    <mergeCell ref="A9:B9"/>
    <mergeCell ref="C1:G1"/>
    <mergeCell ref="A3:E3"/>
    <mergeCell ref="A6:B6"/>
    <mergeCell ref="E2:F2"/>
    <mergeCell ref="A2:D2"/>
    <mergeCell ref="A26:D26"/>
    <mergeCell ref="A10:B10"/>
    <mergeCell ref="A5:B5"/>
    <mergeCell ref="B16:D16"/>
    <mergeCell ref="A12:B12"/>
    <mergeCell ref="A14:E14"/>
    <mergeCell ref="B15:D15"/>
  </mergeCells>
  <dataValidations count="2">
    <dataValidation type="decimal" operator="greaterThanOrEqual" allowBlank="1" showInputMessage="1" showErrorMessage="1" sqref="C8 C10:C11 E8 E11 E15:E20 E23" xr:uid="{00000000-0002-0000-0200-000000000000}">
      <formula1>0</formula1>
    </dataValidation>
    <dataValidation operator="greaterThanOrEqual" allowBlank="1" showInputMessage="1" showErrorMessage="1" sqref="E10" xr:uid="{00000000-0002-0000-0200-000001000000}"/>
  </dataValidations>
  <hyperlinks>
    <hyperlink ref="C1" r:id="rId1" xr:uid="{00000000-0004-0000-0200-000000000000}"/>
  </hyperlinks>
  <printOptions horizontalCentered="1"/>
  <pageMargins left="0.19685039370078741" right="0" top="0.59055118110236227" bottom="0.39370078740157483" header="0.51181102362204722" footer="0.19685039370078741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129</vt:i4>
      </vt:variant>
    </vt:vector>
  </HeadingPairs>
  <TitlesOfParts>
    <vt:vector size="132" baseType="lpstr">
      <vt:lpstr>10.1 Ventilation clients (1)</vt:lpstr>
      <vt:lpstr>10.2 Ventilation clients (2)</vt:lpstr>
      <vt:lpstr>10.3 Ventilation clients (3)</vt:lpstr>
      <vt:lpstr>_4111b</vt:lpstr>
      <vt:lpstr>_4111c</vt:lpstr>
      <vt:lpstr>_4111crit_txt_dyn</vt:lpstr>
      <vt:lpstr>_4111critb_dyn</vt:lpstr>
      <vt:lpstr>_4111critc_dyn</vt:lpstr>
      <vt:lpstr>_4111critd_dyn</vt:lpstr>
      <vt:lpstr>_4111d</vt:lpstr>
      <vt:lpstr>_4112b</vt:lpstr>
      <vt:lpstr>_4112c</vt:lpstr>
      <vt:lpstr>_4112d</vt:lpstr>
      <vt:lpstr>_4113b</vt:lpstr>
      <vt:lpstr>_4113c</vt:lpstr>
      <vt:lpstr>_4113d</vt:lpstr>
      <vt:lpstr>_4116_7b</vt:lpstr>
      <vt:lpstr>_4116_7c</vt:lpstr>
      <vt:lpstr>_4116_7d</vt:lpstr>
      <vt:lpstr>_4121b</vt:lpstr>
      <vt:lpstr>_4121c</vt:lpstr>
      <vt:lpstr>_4121d</vt:lpstr>
      <vt:lpstr>_4122b</vt:lpstr>
      <vt:lpstr>_4122c</vt:lpstr>
      <vt:lpstr>_4122d</vt:lpstr>
      <vt:lpstr>_413b</vt:lpstr>
      <vt:lpstr>_413c</vt:lpstr>
      <vt:lpstr>_413d</vt:lpstr>
      <vt:lpstr>_414_txt_dyn</vt:lpstr>
      <vt:lpstr>_414b_bis</vt:lpstr>
      <vt:lpstr>_414b_dyn</vt:lpstr>
      <vt:lpstr>_414c_bis</vt:lpstr>
      <vt:lpstr>_414c_dyn</vt:lpstr>
      <vt:lpstr>_414d_bis</vt:lpstr>
      <vt:lpstr>_414d_dyn</vt:lpstr>
      <vt:lpstr>_4152b</vt:lpstr>
      <vt:lpstr>_4152c</vt:lpstr>
      <vt:lpstr>_4152d</vt:lpstr>
      <vt:lpstr>_4155b</vt:lpstr>
      <vt:lpstr>_4155c</vt:lpstr>
      <vt:lpstr>_4155d</vt:lpstr>
      <vt:lpstr>_4162ac_txt_dyn</vt:lpstr>
      <vt:lpstr>_4162acmima</vt:lpstr>
      <vt:lpstr>_4162acmima_dyn</vt:lpstr>
      <vt:lpstr>_4162acmpra</vt:lpstr>
      <vt:lpstr>_4162acmpra_dyn</vt:lpstr>
      <vt:lpstr>_4162actx_dyn</vt:lpstr>
      <vt:lpstr>_4162mima</vt:lpstr>
      <vt:lpstr>_4162mpra</vt:lpstr>
      <vt:lpstr>_4162tx</vt:lpstr>
      <vt:lpstr>_4164ac_txt_dyn</vt:lpstr>
      <vt:lpstr>_4164acmima</vt:lpstr>
      <vt:lpstr>_4164acmima_dyn</vt:lpstr>
      <vt:lpstr>_4164acmpra</vt:lpstr>
      <vt:lpstr>_4164acmpra_dyn</vt:lpstr>
      <vt:lpstr>_4164actx_dyn</vt:lpstr>
      <vt:lpstr>_4164mima</vt:lpstr>
      <vt:lpstr>_4164mpra</vt:lpstr>
      <vt:lpstr>_4164tx</vt:lpstr>
      <vt:lpstr>_4165ac_txt_dyn</vt:lpstr>
      <vt:lpstr>_4165acmima</vt:lpstr>
      <vt:lpstr>_4165acmima_dyn</vt:lpstr>
      <vt:lpstr>_4165acmpra</vt:lpstr>
      <vt:lpstr>_4165acmpra_dyn</vt:lpstr>
      <vt:lpstr>_4165actx_dyn</vt:lpstr>
      <vt:lpstr>_4165mima</vt:lpstr>
      <vt:lpstr>_4165mpra</vt:lpstr>
      <vt:lpstr>_4165tx</vt:lpstr>
      <vt:lpstr>_41911</vt:lpstr>
      <vt:lpstr>_41912</vt:lpstr>
      <vt:lpstr>_41913</vt:lpstr>
      <vt:lpstr>_41914</vt:lpstr>
      <vt:lpstr>_41915</vt:lpstr>
      <vt:lpstr>_41917</vt:lpstr>
      <vt:lpstr>_4195_E1</vt:lpstr>
      <vt:lpstr>_4197</vt:lpstr>
      <vt:lpstr>_4198</vt:lpstr>
      <vt:lpstr>_65411</vt:lpstr>
      <vt:lpstr>_65412</vt:lpstr>
      <vt:lpstr>_65415</vt:lpstr>
      <vt:lpstr>_65418</vt:lpstr>
      <vt:lpstr>_65421</vt:lpstr>
      <vt:lpstr>_65422</vt:lpstr>
      <vt:lpstr>_65425</vt:lpstr>
      <vt:lpstr>_65428</vt:lpstr>
      <vt:lpstr>_6544creant</vt:lpstr>
      <vt:lpstr>_7583</vt:lpstr>
      <vt:lpstr>_audoucom</vt:lpstr>
      <vt:lpstr>_cid_dyn</vt:lpstr>
      <vt:lpstr>_cr_dyn</vt:lpstr>
      <vt:lpstr>_crdat_dyn</vt:lpstr>
      <vt:lpstr>_crmimp_dyn</vt:lpstr>
      <vt:lpstr>_crtxt_dyn</vt:lpstr>
      <vt:lpstr>_depmilp</vt:lpstr>
      <vt:lpstr>_depmimp_AU</vt:lpstr>
      <vt:lpstr>_depmimp_dyn</vt:lpstr>
      <vt:lpstr>_depmisa</vt:lpstr>
      <vt:lpstr>_mimp_dyn</vt:lpstr>
      <vt:lpstr>_nom_E101</vt:lpstr>
      <vt:lpstr>_nom_E102</vt:lpstr>
      <vt:lpstr>_nom_E103</vt:lpstr>
      <vt:lpstr>_pnf_dyn</vt:lpstr>
      <vt:lpstr>_pnfdat_dyn</vt:lpstr>
      <vt:lpstr>_pnftxt_dyn</vt:lpstr>
      <vt:lpstr>_S_MACQ</vt:lpstr>
      <vt:lpstr>_S_MACQd</vt:lpstr>
      <vt:lpstr>_S_MCLI</vt:lpstr>
      <vt:lpstr>_S_MCLId</vt:lpstr>
      <vt:lpstr>_S_MILP</vt:lpstr>
      <vt:lpstr>_S_MIMA</vt:lpstr>
      <vt:lpstr>_S_MIMP</vt:lpstr>
      <vt:lpstr>_S_MIMP_AU</vt:lpstr>
      <vt:lpstr>_S_MISA</vt:lpstr>
      <vt:lpstr>_S_MLOA</vt:lpstr>
      <vt:lpstr>_S_MLOAd</vt:lpstr>
      <vt:lpstr>_S_MLOC</vt:lpstr>
      <vt:lpstr>_S_MLOCd</vt:lpstr>
      <vt:lpstr>_S_MPCI</vt:lpstr>
      <vt:lpstr>_S_MPNF</vt:lpstr>
      <vt:lpstr>_S_MPNFT</vt:lpstr>
      <vt:lpstr>_S_MPNFT1</vt:lpstr>
      <vt:lpstr>_S_MPNFT2</vt:lpstr>
      <vt:lpstr>_S_MPRA</vt:lpstr>
      <vt:lpstr>_S_MPRO</vt:lpstr>
      <vt:lpstr>_S_MRCANV</vt:lpstr>
      <vt:lpstr>_S_MVCC</vt:lpstr>
      <vt:lpstr>Notice_F11_1_web</vt:lpstr>
      <vt:lpstr>Notice_F11_2_web</vt:lpstr>
      <vt:lpstr>Notice_F11_3_web</vt:lpstr>
      <vt:lpstr>'10.1 Ventilation clients (1)'!Zone_d_impression</vt:lpstr>
      <vt:lpstr>'10.2 Ventilation clients (2)'!Zone_d_impression</vt:lpstr>
      <vt:lpstr>'10.3 Ventilation clients (3)'!Zone_d_impression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dcterms:created xsi:type="dcterms:W3CDTF">2005-03-23T10:08:08Z</dcterms:created>
  <dcterms:modified xsi:type="dcterms:W3CDTF">2026-04-15T08:18:50Z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